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Meu Drive\VILA BELA\Obras e serviços\TOPOGRAFIA\4-Serviços de Topografia\1-Orçamento e Cronograma - ADM\Cotações\"/>
    </mc:Choice>
  </mc:AlternateContent>
  <bookViews>
    <workbookView xWindow="0" yWindow="0" windowWidth="19200" windowHeight="7050" firstSheet="4" activeTab="4"/>
  </bookViews>
  <sheets>
    <sheet name="BDI" sheetId="7" state="hidden" r:id="rId1"/>
    <sheet name="Encargos Sociais" sheetId="2" state="hidden" r:id="rId2"/>
    <sheet name="Composição de Custo Unitário" sheetId="9" state="hidden" r:id="rId3"/>
    <sheet name="Memorial de Cálculo de Quantita" sheetId="11" state="hidden" r:id="rId4"/>
    <sheet name="Orçamento Sintético" sheetId="1" r:id="rId5"/>
    <sheet name="Resumo" sheetId="3" state="hidden" r:id="rId6"/>
    <sheet name="Cronograma Físico-Financeiro" sheetId="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2">'Composição de Custo Unitário'!$A$1:$K$71</definedName>
    <definedName name="_xlnm.Print_Area" localSheetId="6">'Cronograma Físico-Financeiro'!$A$1:$T$41</definedName>
    <definedName name="_xlnm.Print_Area" localSheetId="4">'Orçamento Sintético'!$A$2:$H$65</definedName>
    <definedName name="_xlnm.Print_Area" localSheetId="5">Resumo!$B$2:$J$28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2">'Composição de Custo Unitário'!$1:$11</definedName>
    <definedName name="_xlnm.Print_Titles" localSheetId="3">'Memorial de Cálculo de Quantita'!$1:$11</definedName>
    <definedName name="_xlnm.Print_Titles" localSheetId="4">'Orçamento Sintético'!$2:$12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2" i="1" l="1"/>
  <c r="G45" i="1"/>
  <c r="G48" i="1"/>
  <c r="G24" i="1" l="1"/>
  <c r="G23" i="1"/>
  <c r="G56" i="1" l="1"/>
  <c r="G55" i="1"/>
  <c r="G54" i="1"/>
  <c r="G53" i="1"/>
  <c r="G51" i="1"/>
  <c r="G52" i="1"/>
  <c r="C46" i="1"/>
  <c r="G46" i="1"/>
  <c r="G50" i="1"/>
  <c r="G49" i="1"/>
  <c r="G21" i="1"/>
  <c r="G42" i="1"/>
  <c r="G43" i="1"/>
  <c r="G34" i="1"/>
  <c r="G35" i="1"/>
  <c r="G36" i="1"/>
  <c r="G37" i="1"/>
  <c r="G38" i="1"/>
  <c r="G39" i="1"/>
  <c r="G40" i="1"/>
  <c r="G41" i="1"/>
  <c r="G33" i="1"/>
  <c r="G30" i="1"/>
  <c r="G26" i="1"/>
  <c r="G27" i="1"/>
  <c r="G28" i="1"/>
  <c r="G29" i="1"/>
  <c r="G25" i="1"/>
  <c r="G22" i="1"/>
  <c r="C219" i="11" l="1"/>
  <c r="C192" i="11"/>
  <c r="C43" i="11"/>
  <c r="G20" i="1"/>
  <c r="G19" i="1"/>
  <c r="G18" i="1"/>
  <c r="C213" i="11"/>
  <c r="C200" i="11"/>
  <c r="C79" i="11"/>
  <c r="D59" i="11" s="1"/>
  <c r="C115" i="11"/>
  <c r="D104" i="11" s="1"/>
  <c r="C133" i="11"/>
  <c r="D124" i="11" s="1"/>
  <c r="C160" i="11"/>
  <c r="D152" i="11" s="1"/>
  <c r="C217" i="11"/>
  <c r="C216" i="11"/>
  <c r="C207" i="11"/>
  <c r="C186" i="11"/>
  <c r="C179" i="11"/>
  <c r="C174" i="11"/>
  <c r="C48" i="11"/>
  <c r="C108" i="11"/>
  <c r="C147" i="11"/>
  <c r="C142" i="11"/>
  <c r="C126" i="11"/>
  <c r="C93" i="11"/>
  <c r="D132" i="11"/>
  <c r="D131" i="11"/>
  <c r="D130" i="11"/>
  <c r="D113" i="11"/>
  <c r="D114" i="11"/>
  <c r="D112" i="11"/>
  <c r="D111" i="11"/>
  <c r="C55" i="11"/>
  <c r="C30" i="11"/>
  <c r="C100" i="11"/>
  <c r="C62" i="11"/>
  <c r="C37" i="11"/>
  <c r="C25" i="11"/>
  <c r="F10" i="11"/>
  <c r="C8" i="11"/>
  <c r="F7" i="11"/>
  <c r="B7" i="11"/>
  <c r="B6" i="11"/>
  <c r="G17" i="1" l="1"/>
  <c r="G58" i="1" s="1"/>
  <c r="H46" i="1" s="1"/>
  <c r="D183" i="11"/>
  <c r="D172" i="11"/>
  <c r="F172" i="11" s="1"/>
  <c r="D196" i="11"/>
  <c r="F196" i="11" s="1"/>
  <c r="D190" i="11"/>
  <c r="F190" i="11" s="1"/>
  <c r="D204" i="11"/>
  <c r="D211" i="11"/>
  <c r="F211" i="11" s="1"/>
  <c r="D178" i="11"/>
  <c r="F178" i="11" s="1"/>
  <c r="D136" i="11"/>
  <c r="F204" i="11"/>
  <c r="F183" i="11"/>
  <c r="D88" i="11"/>
  <c r="F88" i="11" s="1"/>
  <c r="D98" i="11"/>
  <c r="F98" i="11" s="1"/>
  <c r="F104" i="11"/>
  <c r="F124" i="11"/>
  <c r="D23" i="11"/>
  <c r="F23" i="11" s="1"/>
  <c r="D29" i="11"/>
  <c r="F29" i="11" s="1"/>
  <c r="D34" i="11"/>
  <c r="F34" i="11" s="1"/>
  <c r="D42" i="11"/>
  <c r="F42" i="11" s="1"/>
  <c r="D47" i="11"/>
  <c r="F47" i="11" s="1"/>
  <c r="D52" i="11"/>
  <c r="F52" i="11" s="1"/>
  <c r="F59" i="11"/>
  <c r="H48" i="1" l="1"/>
  <c r="H53" i="1"/>
  <c r="H51" i="1"/>
  <c r="H54" i="1"/>
  <c r="H55" i="1"/>
  <c r="H45" i="1"/>
  <c r="H56" i="1"/>
  <c r="H52" i="1"/>
  <c r="H23" i="1"/>
  <c r="H24" i="1"/>
  <c r="C9" i="1"/>
  <c r="D166" i="11"/>
  <c r="D119" i="11"/>
  <c r="D83" i="11"/>
  <c r="D17" i="11"/>
  <c r="C17" i="3" l="1"/>
  <c r="C16" i="3"/>
  <c r="J8" i="4" l="1"/>
  <c r="D16" i="3"/>
  <c r="D16" i="4" s="1"/>
  <c r="D24" i="4" s="1"/>
  <c r="D17" i="3"/>
  <c r="D17" i="4" s="1"/>
  <c r="D25" i="4" s="1"/>
  <c r="C17" i="4"/>
  <c r="C25" i="4" s="1"/>
  <c r="J9" i="3"/>
  <c r="K9" i="4" s="1"/>
  <c r="I9" i="3"/>
  <c r="J9" i="4" s="1"/>
  <c r="J10" i="9"/>
  <c r="D8" i="9"/>
  <c r="B7" i="9"/>
  <c r="B6" i="9"/>
  <c r="J7" i="9"/>
  <c r="E9" i="4"/>
  <c r="J11" i="4"/>
  <c r="C7" i="4"/>
  <c r="E9" i="3"/>
  <c r="I11" i="3"/>
  <c r="I8" i="3"/>
  <c r="C8" i="3"/>
  <c r="C7" i="3"/>
  <c r="L60" i="7" l="1"/>
  <c r="E19" i="3" l="1"/>
  <c r="F8" i="2"/>
  <c r="C8" i="2"/>
  <c r="C7" i="2"/>
  <c r="F54" i="7"/>
  <c r="Z35" i="7" s="1"/>
  <c r="G54" i="7"/>
  <c r="F37" i="7"/>
  <c r="F47" i="7"/>
  <c r="C8" i="7"/>
  <c r="C7" i="7"/>
  <c r="G55" i="7"/>
  <c r="F55" i="7"/>
  <c r="Z36" i="7" s="1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G40" i="7" l="1"/>
  <c r="F51" i="7"/>
  <c r="G48" i="7"/>
  <c r="G44" i="7"/>
  <c r="G38" i="7"/>
  <c r="G42" i="7"/>
  <c r="AB35" i="7"/>
  <c r="Y35" i="7" s="1"/>
  <c r="AC36" i="7"/>
  <c r="B30" i="7" l="1"/>
  <c r="C16" i="4"/>
  <c r="C24" i="4" s="1"/>
  <c r="G49" i="2"/>
  <c r="F49" i="2"/>
  <c r="E49" i="2"/>
  <c r="D49" i="2"/>
  <c r="G45" i="2"/>
  <c r="F45" i="2"/>
  <c r="E45" i="2"/>
  <c r="D45" i="2"/>
  <c r="G38" i="2"/>
  <c r="F38" i="2"/>
  <c r="E38" i="2"/>
  <c r="D38" i="2"/>
  <c r="G26" i="2"/>
  <c r="F26" i="2"/>
  <c r="E26" i="2"/>
  <c r="D26" i="2"/>
  <c r="G9" i="11" l="1"/>
  <c r="G5" i="11" s="1"/>
  <c r="K9" i="9"/>
  <c r="K5" i="9" s="1"/>
  <c r="AD36" i="7"/>
  <c r="F21" i="7" s="1"/>
  <c r="B21" i="7" s="1"/>
  <c r="D50" i="2"/>
  <c r="G9" i="2" s="1"/>
  <c r="E50" i="2"/>
  <c r="G10" i="2" s="1"/>
  <c r="F50" i="2"/>
  <c r="G50" i="2"/>
  <c r="H6" i="1" l="1"/>
  <c r="K10" i="4"/>
  <c r="J10" i="3"/>
  <c r="H49" i="1" l="1"/>
  <c r="E17" i="3"/>
  <c r="E17" i="4" s="1"/>
  <c r="F59" i="1"/>
  <c r="H50" i="1" l="1"/>
  <c r="H21" i="1"/>
  <c r="H42" i="1"/>
  <c r="H43" i="1"/>
  <c r="H30" i="1"/>
  <c r="H35" i="1"/>
  <c r="H37" i="1"/>
  <c r="H41" i="1"/>
  <c r="H36" i="1"/>
  <c r="H38" i="1"/>
  <c r="H40" i="1"/>
  <c r="H33" i="1"/>
  <c r="H39" i="1"/>
  <c r="H34" i="1"/>
  <c r="H32" i="1"/>
  <c r="H28" i="1"/>
  <c r="H27" i="1"/>
  <c r="H29" i="1"/>
  <c r="H26" i="1"/>
  <c r="H25" i="1"/>
  <c r="H22" i="1"/>
  <c r="H18" i="1"/>
  <c r="L25" i="4"/>
  <c r="J25" i="4"/>
  <c r="H25" i="4"/>
  <c r="N17" i="4"/>
  <c r="L17" i="4"/>
  <c r="R17" i="4"/>
  <c r="P17" i="4"/>
  <c r="J17" i="4"/>
  <c r="P25" i="4"/>
  <c r="H17" i="4"/>
  <c r="R25" i="4"/>
  <c r="N25" i="4"/>
  <c r="E16" i="3"/>
  <c r="E16" i="4" s="1"/>
  <c r="H19" i="1"/>
  <c r="H20" i="1"/>
  <c r="E25" i="4"/>
  <c r="H24" i="4" l="1"/>
  <c r="H27" i="4" s="1"/>
  <c r="R16" i="4"/>
  <c r="R19" i="4" s="1"/>
  <c r="N16" i="4"/>
  <c r="P16" i="4"/>
  <c r="L16" i="4"/>
  <c r="J16" i="4"/>
  <c r="H16" i="4"/>
  <c r="R24" i="4"/>
  <c r="R27" i="4" s="1"/>
  <c r="L24" i="4"/>
  <c r="N24" i="4"/>
  <c r="N27" i="4" s="1"/>
  <c r="P24" i="4"/>
  <c r="P27" i="4" s="1"/>
  <c r="J24" i="4"/>
  <c r="E21" i="3"/>
  <c r="C9" i="3" s="1"/>
  <c r="E19" i="4"/>
  <c r="E24" i="4"/>
  <c r="E27" i="4" s="1"/>
  <c r="H17" i="1"/>
  <c r="T25" i="4"/>
  <c r="U25" i="4" s="1"/>
  <c r="S25" i="4"/>
  <c r="C29" i="4"/>
  <c r="C22" i="3"/>
  <c r="O27" i="4" l="1"/>
  <c r="F25" i="4"/>
  <c r="C9" i="4"/>
  <c r="F16" i="4"/>
  <c r="F17" i="4"/>
  <c r="N19" i="4"/>
  <c r="M19" i="4" s="1"/>
  <c r="L27" i="4"/>
  <c r="K27" i="4" s="1"/>
  <c r="F17" i="3"/>
  <c r="F16" i="3"/>
  <c r="E20" i="3"/>
  <c r="J27" i="4"/>
  <c r="I27" i="4" s="1"/>
  <c r="F24" i="4"/>
  <c r="T24" i="4"/>
  <c r="U24" i="4" s="1"/>
  <c r="M27" i="4"/>
  <c r="J19" i="4"/>
  <c r="I19" i="4" s="1"/>
  <c r="P19" i="4"/>
  <c r="O19" i="4" s="1"/>
  <c r="H19" i="4"/>
  <c r="G19" i="4" s="1"/>
  <c r="L19" i="4"/>
  <c r="K19" i="4" s="1"/>
  <c r="G27" i="4"/>
  <c r="S24" i="4"/>
  <c r="Q27" i="4"/>
  <c r="F27" i="4" l="1"/>
  <c r="F19" i="4"/>
  <c r="T27" i="4"/>
  <c r="U28" i="4" s="1"/>
  <c r="F21" i="3"/>
  <c r="H20" i="4"/>
  <c r="J20" i="4" s="1"/>
  <c r="L20" i="4" s="1"/>
  <c r="N20" i="4" s="1"/>
  <c r="P20" i="4" s="1"/>
  <c r="R20" i="4" s="1"/>
  <c r="H28" i="4" s="1"/>
  <c r="J28" i="4" s="1"/>
  <c r="L28" i="4" s="1"/>
  <c r="N28" i="4" s="1"/>
  <c r="P28" i="4" s="1"/>
  <c r="R28" i="4" s="1"/>
  <c r="G20" i="4" l="1"/>
  <c r="G28" i="4"/>
  <c r="I28" i="4"/>
  <c r="I20" i="4"/>
  <c r="K28" i="4" l="1"/>
  <c r="K20" i="4"/>
  <c r="M28" i="4" l="1"/>
  <c r="M20" i="4"/>
  <c r="Q28" i="4" l="1"/>
  <c r="O28" i="4"/>
  <c r="O20" i="4"/>
  <c r="Q19" i="4"/>
  <c r="Q20" i="4" l="1"/>
</calcChain>
</file>

<file path=xl/sharedStrings.xml><?xml version="1.0" encoding="utf-8"?>
<sst xmlns="http://schemas.openxmlformats.org/spreadsheetml/2006/main" count="896" uniqueCount="407">
  <si>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</si>
  <si>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</si>
  <si>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</si>
  <si>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</si>
  <si>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</si>
  <si>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Serviço: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</si>
  <si>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</si>
  <si>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</si>
  <si>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</si>
  <si>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</si>
  <si>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</si>
  <si>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</si>
  <si>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</si>
  <si>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</si>
  <si>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</si>
  <si>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</si>
  <si>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</si>
  <si>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</si>
  <si>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</si>
  <si>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</si>
  <si>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</si>
  <si>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</si>
  <si>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</si>
  <si>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</si>
  <si>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</si>
  <si>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</si>
  <si>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</si>
  <si>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</si>
  <si>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</si>
  <si>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</si>
  <si>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</si>
  <si>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</si>
  <si>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</si>
  <si>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</si>
  <si>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</si>
  <si>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</si>
  <si>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</si>
  <si>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</si>
  <si>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</si>
  <si>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</si>
  <si>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</si>
  <si>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</si>
  <si>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</si>
  <si>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</si>
  <si>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</si>
  <si>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</si>
  <si>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</si>
  <si>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</si>
  <si>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</si>
  <si>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</si>
  <si>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</si>
  <si>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</si>
  <si>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</si>
  <si>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</si>
  <si>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</si>
  <si>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</si>
  <si>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</si>
  <si>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</si>
  <si>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</si>
  <si>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</si>
  <si>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</si>
  <si>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</si>
  <si>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</si>
  <si>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</si>
  <si>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</si>
  <si>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</si>
  <si>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</si>
  <si>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</si>
  <si>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</si>
  <si>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</si>
  <si>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</si>
  <si>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</si>
  <si>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</si>
  <si>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</si>
  <si>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</si>
  <si>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</si>
  <si>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</si>
  <si>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</si>
  <si>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</si>
  <si>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</si>
  <si>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</si>
  <si>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</si>
  <si>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</si>
  <si>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</si>
  <si>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</si>
  <si>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</si>
  <si>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</si>
  <si>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</si>
  <si>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</si>
  <si>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</si>
  <si>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</si>
  <si>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</si>
  <si>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</si>
  <si>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</si>
  <si>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</si>
  <si>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</si>
  <si>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</si>
  <si>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</si>
  <si>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</si>
  <si>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</si>
  <si>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</si>
  <si>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</si>
  <si>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</si>
  <si>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</si>
  <si>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</si>
  <si>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</si>
  <si>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</si>
  <si>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</si>
  <si>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</si>
  <si>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</si>
  <si>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</si>
  <si>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</si>
  <si>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</si>
  <si>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</si>
  <si>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</si>
  <si>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</si>
  <si>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</si>
  <si>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</si>
  <si>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</si>
  <si>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</si>
  <si>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</si>
  <si>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</si>
  <si>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</si>
  <si>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</si>
  <si>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</si>
  <si>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</si>
  <si>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</si>
  <si>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</si>
  <si>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</si>
  <si>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</si>
  <si>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</si>
  <si>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</si>
  <si>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</si>
  <si>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</si>
  <si>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</si>
  <si>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</si>
  <si>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</si>
  <si>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</si>
  <si>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</si>
  <si>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</si>
  <si>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</si>
  <si>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</si>
  <si>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</si>
  <si>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</si>
  <si>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</si>
  <si>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</si>
  <si>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</si>
  <si>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</si>
  <si>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</si>
  <si>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</si>
  <si>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</si>
  <si>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</si>
  <si>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</si>
  <si>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</si>
  <si>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DE 10/2020 A 09/2021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</si>
  <si>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</si>
  <si>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</si>
  <si>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</si>
  <si>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</si>
  <si>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</si>
  <si>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</si>
  <si>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</si>
  <si>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V. UNITÁRIO</t>
  </si>
  <si>
    <t>Quant.</t>
  </si>
  <si>
    <t xml:space="preserve"> 1.1 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</si>
  <si>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</si>
  <si>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</si>
  <si>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</si>
  <si>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</si>
  <si>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</si>
  <si>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</si>
  <si>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</si>
  <si>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</si>
  <si>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</si>
  <si>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Composição Auxiliar</t>
  </si>
  <si>
    <t>MO sem LS =&gt;</t>
  </si>
  <si>
    <t>LS =&gt;</t>
  </si>
  <si>
    <t>MO com LS =&gt;</t>
  </si>
  <si>
    <t>Valor do BDI =&gt;</t>
  </si>
  <si>
    <t>Valor com BDI =&gt;</t>
  </si>
  <si>
    <t xml:space="preserve"> 2.1 </t>
  </si>
  <si>
    <t>UN</t>
  </si>
  <si>
    <t>SEDI - SERVIÇOS DIVERSOS</t>
  </si>
  <si>
    <t>Insumo</t>
  </si>
  <si>
    <t xml:space="preserve"> 1 </t>
  </si>
  <si>
    <t xml:space="preserve"> 2 </t>
  </si>
  <si>
    <t>Peso (%)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</si>
  <si>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</si>
  <si>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</si>
  <si>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</si>
  <si>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</si>
  <si>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</si>
  <si>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</si>
  <si>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</si>
  <si>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</si>
  <si>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</si>
  <si>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</si>
  <si>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</si>
  <si>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</si>
  <si>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LEVANTAMENTO TOPOGRÁFICO</t>
  </si>
  <si>
    <t>m²</t>
  </si>
  <si>
    <t>LOCAÇÃO DE OBRAS</t>
  </si>
  <si>
    <t>SERP - SERVIÇOS PRELIMINARES</t>
  </si>
  <si>
    <t xml:space="preserve"> 90781 </t>
  </si>
  <si>
    <t>SINAPI</t>
  </si>
  <si>
    <t>TOPOGRAFO COM ENCARGOS COMPLEMENTARES</t>
  </si>
  <si>
    <t>H</t>
  </si>
  <si>
    <t xml:space="preserve"> 88253 </t>
  </si>
  <si>
    <t>AUXILIAR DE TOPÓGRAFO COM ENCARGOS COMPLEMENTARES</t>
  </si>
  <si>
    <t xml:space="preserve"> 92145 </t>
  </si>
  <si>
    <t>CAMINHONETE CABINE SIMPLES COM MOTOR 1.6 FLEX, CÂMBIO MANUAL, POTÊNCIA 101/104 CV, 2 PORTAS - CHP DIURNO. AF_11/2015</t>
  </si>
  <si>
    <t>CHOR - CUSTOS HORÁRIOS DE MÁQUINAS E EQUIPAMENTOS</t>
  </si>
  <si>
    <t>CHP</t>
  </si>
  <si>
    <t xml:space="preserve"> 00002357 </t>
  </si>
  <si>
    <t>DESENHISTA COPISTA (HORISTA)</t>
  </si>
  <si>
    <t>Mão de Obra</t>
  </si>
  <si>
    <t xml:space="preserve"> E9553 </t>
  </si>
  <si>
    <t>SICRO3</t>
  </si>
  <si>
    <t>Estação total eletrônica com alcance máximo de 3.000 m</t>
  </si>
  <si>
    <t>Equipamento</t>
  </si>
  <si>
    <t xml:space="preserve"> 1.2 </t>
  </si>
  <si>
    <t xml:space="preserve"> 90779 </t>
  </si>
  <si>
    <t>ENGENHEIRO CIVIL DE OBRA SENIOR COM ENCARGOS COMPLEMENTARES</t>
  </si>
  <si>
    <t xml:space="preserve"> 1.3 </t>
  </si>
  <si>
    <t xml:space="preserve"> 1.4 </t>
  </si>
  <si>
    <t xml:space="preserve"> CP-21 </t>
  </si>
  <si>
    <t xml:space="preserve"> 1.5 </t>
  </si>
  <si>
    <t xml:space="preserve"> CP-22 </t>
  </si>
  <si>
    <t xml:space="preserve"> CP-20 </t>
  </si>
  <si>
    <t>m</t>
  </si>
  <si>
    <t xml:space="preserve"> 88316 </t>
  </si>
  <si>
    <t>SERVENTE COM ENCARGOS COMPLEMENTARES</t>
  </si>
  <si>
    <t xml:space="preserve"> 1.4</t>
  </si>
  <si>
    <t xml:space="preserve"> 1.5</t>
  </si>
  <si>
    <t>SERVIÇOS DE TOPOGRAFIA</t>
  </si>
  <si>
    <t>PARCELA REFERENTE AO BDI 27,35%</t>
  </si>
  <si>
    <t>TOTAL GERAL COM BDI 27,35%</t>
  </si>
  <si>
    <t>UNIDADE</t>
  </si>
  <si>
    <t>QUANTIDADE</t>
  </si>
  <si>
    <t>SECRETARIA MUNC. DE ADMINISTRAÇÃO</t>
  </si>
  <si>
    <t>SEDE DA PREFEITURA MUNICIPAL</t>
  </si>
  <si>
    <t>SOBRESSALENTE</t>
  </si>
  <si>
    <t>SECRETARIA MUNC. DE EDUCAÇÃO</t>
  </si>
  <si>
    <t>Creche Chapuezinho</t>
  </si>
  <si>
    <t>Creche Aviãozinho</t>
  </si>
  <si>
    <t>Escola Verena Leite de Brito</t>
  </si>
  <si>
    <t>SECRETARIA MUNC. DE AGRICULTURA</t>
  </si>
  <si>
    <t>Galpão agrícola no Distrito de Santa Clara do Monte Cristo</t>
  </si>
  <si>
    <t>Galpão agrícola na Zona Urbana</t>
  </si>
  <si>
    <t>SECRETARIA MUNC. DE SAÚDE</t>
  </si>
  <si>
    <t>Laboratório Municipal</t>
  </si>
  <si>
    <t>Centro de Triagem de Resíduos Sólidos</t>
  </si>
  <si>
    <t>SECRETARIA MUNC. DE OBRAS, INFRAESTRUTURA E SERV. PÚBLICOS</t>
  </si>
  <si>
    <t>Aeródromo</t>
  </si>
  <si>
    <t>Estação de Tratamento de Água</t>
  </si>
  <si>
    <t>Estação de Tratamento de Esgoto</t>
  </si>
  <si>
    <t>Cascata dos Namorados</t>
  </si>
  <si>
    <t>SECRETARIA MUNC. DE ESPORTES</t>
  </si>
  <si>
    <t>Quadra de esportes na Comunidade Palmarito</t>
  </si>
  <si>
    <t>Quadra de esportes Orestes Ferreira Coelho</t>
  </si>
  <si>
    <t>SECRETARIA MUNC. DE ASSISTÊNCIA SOCIAL</t>
  </si>
  <si>
    <t>Prédio de atendimento ao idoso</t>
  </si>
  <si>
    <t>Reforma e ampliação da sede da Secretaria de Assistência Social</t>
  </si>
  <si>
    <t>POSSÍVEIS LOCAIS PARA LEVANTAMENTOS - (LISTA NÃO TAXATIVA)</t>
  </si>
  <si>
    <t>Feira Municipal</t>
  </si>
  <si>
    <t>Área (A) - m²</t>
  </si>
  <si>
    <t>LEVANTAMENTOS PLANIALTIMÉTRICOS RECÉM FEITOS - ATA 080/2021</t>
  </si>
  <si>
    <t>Quadra de Esportes Distrito de Santa Clara do Monte Cristo</t>
  </si>
  <si>
    <t>Auditório Municipal</t>
  </si>
  <si>
    <t>Campo Society - Comunidade Ricardo Franco</t>
  </si>
  <si>
    <t>Escola Quilombola</t>
  </si>
  <si>
    <t>PSF Comunidade Santa Mônica</t>
  </si>
  <si>
    <t>PSF Comunidade Guaporé</t>
  </si>
  <si>
    <t>CRAS</t>
  </si>
  <si>
    <t>Sanitário Ruina</t>
  </si>
  <si>
    <t>Complexo Melânio</t>
  </si>
  <si>
    <t>Quadra desccoberta Orestes Ferreira Coelho</t>
  </si>
  <si>
    <t>FÓRMULA</t>
  </si>
  <si>
    <t>ÁREA MÉDIA (AM) - m²</t>
  </si>
  <si>
    <t>Levantamentos previstos (LP) - un.</t>
  </si>
  <si>
    <t>TOTAL (m²)</t>
  </si>
  <si>
    <t>LPxAM</t>
  </si>
  <si>
    <t>LEVANTAMENTO TOPOGRAFICO PLANIALTIMETRICO ATE 1 HECTARE</t>
  </si>
  <si>
    <t>LEVANTAMENTO TOPOGRAFICO PLANIALTIMETRICO 1 A 5 HECTARES</t>
  </si>
  <si>
    <t>Aeródromo existente</t>
  </si>
  <si>
    <t>Jardim Aeroporto</t>
  </si>
  <si>
    <t>Região central</t>
  </si>
  <si>
    <t>Região central - Distrito de Santa Clara do Monte Cristo</t>
  </si>
  <si>
    <t>HEC</t>
  </si>
  <si>
    <t>Unidade de Beneficiamenteo de Pescado</t>
  </si>
  <si>
    <t>Praça JD Aeroporto</t>
  </si>
  <si>
    <t>Cento de Eventos Congódromo</t>
  </si>
  <si>
    <t>Escola 11 de Agosto</t>
  </si>
  <si>
    <t>LEVANTAMENTO TOPOGRAFICO PLANIALTIMETRICO DE 5 A 50 HECTARES</t>
  </si>
  <si>
    <t>Escola Duque de Caxias - Comunidade Palmarito</t>
  </si>
  <si>
    <t>,</t>
  </si>
  <si>
    <t>ÁREA MÉDIA DE LEVANTAMENTOS (AM)</t>
  </si>
  <si>
    <t>REPRESENTAÇÃO PLANIMÉTRICA DE MATRÍCULAS/TERRENOS</t>
  </si>
  <si>
    <t>Representações previstas (LP) - un.</t>
  </si>
  <si>
    <t>LEVANTAMENTO PLANIALTIMÉTRICO E BATIMÉTRICO DESTINADOS A PROJETOS DE OBRAS DE ARTE</t>
  </si>
  <si>
    <t>Ponte Agrícola</t>
  </si>
  <si>
    <t>Ponte Sararé</t>
  </si>
  <si>
    <t>Ponte Longarvira</t>
  </si>
  <si>
    <t>Ponte Corrego da Passagem</t>
  </si>
  <si>
    <t>LOCAÇÃO DE TERRENOS COM USO DE EQUIPAMENTOS TOPOGRÁFICOS</t>
  </si>
  <si>
    <t>LOCAÇÃO DE OBRAS RECÉM FEITOS - ATA 080/2021</t>
  </si>
  <si>
    <t>Perímetro(P) - m</t>
  </si>
  <si>
    <t>Garagem da Saúde</t>
  </si>
  <si>
    <t>PERÍMETRO MÉDIO DE LOCAÇÕES (PM)</t>
  </si>
  <si>
    <t>PERÍMETRO MÉDIO (PM) - m</t>
  </si>
  <si>
    <t>LPxPM</t>
  </si>
  <si>
    <t>Locações previstas (LP) - un.</t>
  </si>
  <si>
    <t>TOTAL (m)</t>
  </si>
  <si>
    <t>50 Casas - Conjunto Habitacional - PROPOSTA Nº 2296-2022-SINFRA</t>
  </si>
  <si>
    <t>Locação de Ruas e Avenidas</t>
  </si>
  <si>
    <t>PLANILHA ORÇAMENTÁRIA - COMPOSIÇÃO DE CUSTO UNITÁRIO</t>
  </si>
  <si>
    <t>MEMORIAL DE CÁLCULO DE QUANTITATIVOS</t>
  </si>
  <si>
    <t xml:space="preserve"> 000025 </t>
  </si>
  <si>
    <t>SBC</t>
  </si>
  <si>
    <t>PROJETOS</t>
  </si>
  <si>
    <t xml:space="preserve"> 004248 </t>
  </si>
  <si>
    <t>Material</t>
  </si>
  <si>
    <t xml:space="preserve"> 000026 </t>
  </si>
  <si>
    <t xml:space="preserve"> 004249 </t>
  </si>
  <si>
    <t xml:space="preserve"> CP-87 </t>
  </si>
  <si>
    <t xml:space="preserve"> 004245 </t>
  </si>
  <si>
    <t>LEVANTAMENTO TOPOGRAFICO BATIMETRICO SEMI-CADASTRAL 25/50HEC</t>
  </si>
  <si>
    <t xml:space="preserve"> 90773 </t>
  </si>
  <si>
    <t>DESENHISTA COPISTA COM ENCARGOS COMPLEMENTARES</t>
  </si>
  <si>
    <t>UDR - Unidade Descentralizada de Reabilitação</t>
  </si>
  <si>
    <t>INSERIR DADOS DA EMPRESA</t>
  </si>
  <si>
    <t>INSERIR LOGO DA EMPRESA</t>
  </si>
  <si>
    <t>Referência: Cotação</t>
  </si>
  <si>
    <t>V. TOTAL</t>
  </si>
  <si>
    <t>LEVANTAMENTOS TOPOGRÁFICOS PLANIMÉTRICOS</t>
  </si>
  <si>
    <t>LEVANTAMENTOS TOPOGRÁFICOS PLANIALTIMÉTRICOS</t>
  </si>
  <si>
    <t>LEVANTAMENTO TOPOGRAFICO PLANIALTIMÉTRICO MAIOR QUE 8.000 M² E MENOR OU IGUAL 9.000 M²</t>
  </si>
  <si>
    <t xml:space="preserve">LEVANTAMENTO TOPOGRAFICO PLANIALTIMÉTRICO MAIOR QUE 10.000 M² </t>
  </si>
  <si>
    <t>LEVANTAMENTOS PARA OBRAS DE ARTE</t>
  </si>
  <si>
    <t>INSERIR NOME PROFISSIONAL RESPONSÁVEL PELO ORÇAMENTO</t>
  </si>
  <si>
    <t>INSERIR REGISTRO DO PROFISSIONAL RESPONSÁVEL PELO ORÇAMENTO</t>
  </si>
  <si>
    <t>LEVANTAMENTO TOPOGRAFICO PLANIMETRICO MAIOR QUE 1 HECTARE E MENOR OU IGUAL A 25 HECTARES</t>
  </si>
  <si>
    <t>LEVANTAMENTO TOPOGRAFICO PLANIMETRICO MAIOR QUE 25 HECTARES E MENOR OU IGUAL A 100 HECTARES</t>
  </si>
  <si>
    <t>LEVANTAMENTO TOPOGRAFICO PLANIMETRICO MAIOR QUE 100 HECTARES E MENOR OU IGUAL A 200 HECTARES</t>
  </si>
  <si>
    <t>LEVANTAMENTO TOPOGRAFICO PLANIMETRICO MAIOR QUE 200 HECTARES E MENOR OU IGUAL A 300 HECTARES</t>
  </si>
  <si>
    <t>LEVANTAMENTO TOPOGRAFICO PLANIMETRICO MAIOR QUE 500 HECTARES E MENOR OU IGUAL A 600 HECTARES</t>
  </si>
  <si>
    <t>LEVANTAMENTO TOPOGRAFICO PLANIMETRICO MAIOR QUE 600 HECTARES E MENOR OU IGUAL A 700 HECTARES</t>
  </si>
  <si>
    <t>LEVANTAMENTO TOPOGRAFICO PLANIMETRICO MAIOR QUE 700 HECTARES E MENOR OU IGUAL A 800 HECTARES</t>
  </si>
  <si>
    <t>LEVANTAMENTO TOPOGRAFICO PLANIMETRICO MAIOR QUE 800 HECTARES E MENOR OU IGUAL A 900 HECTARES</t>
  </si>
  <si>
    <t>LEVANTAMENTO TOPOGRAFICO PLANIMETRICO MAIOR QUE 900 HECTARES E MENOR OU IGUAL A 1.000 HECTARES</t>
  </si>
  <si>
    <t>LEVANTAMENTO TOPOGRAFICO PLANIMETRICO MAIOR QUE 1.000 HECTARES</t>
  </si>
  <si>
    <t>LEVANTAMENTO TOPOGRAFICO PLANIALTIMÉTRICO MAIOR QUE 1.000 M² E MENOR OU IGUAL A 2.000 M²</t>
  </si>
  <si>
    <t>LEVANTAMENTO TOPOGRAFICO PLANIALTIMÉTRICO MAIOR QUE 2.000 M² E MENOR OU IGUAL A 3.000 M²</t>
  </si>
  <si>
    <t>LEVANTAMENTO TOPOGRAFICO PLANIALTIMÉTRICO MAIOR QUE 3.000 M² E MENOR OU IGUAL A 4.000 M²</t>
  </si>
  <si>
    <t>LEVANTAMENTO TOPOGRAFICO PLANIALTIMÉTRICO MAIOR QUE 4.000 M² E MENOR OU IGUAL A 5.000 M²</t>
  </si>
  <si>
    <t>LEVANTAMENTO TOPOGRAFICO PLANIALTIMÉTRICO MAIOR QUE 5.000 M² E MENOR OU IGUAL A 6.000 M²</t>
  </si>
  <si>
    <t>LEVANTAMENTO TOPOGRAFICO PLANIALTIMÉTRICO MAIOR QUE 6.000 M² E MENOR OU IGUAL A 7.000 M²</t>
  </si>
  <si>
    <t>LEVANTAMENTO TOPOGRAFICO PLANIALTIMÉTRICO MAIOR QUE 7.000 M² E MENOR OU IGUAL A 8.000 M²</t>
  </si>
  <si>
    <t>LEVANTAMENTO TOPOGRAFICO PLANIALTIMÉTRICO MAIOR QUE 9.000 M² E MENOR OU IGUAL A 10.000 M²</t>
  </si>
  <si>
    <t xml:space="preserve">LOCAÇÕES DE TERRENOS </t>
  </si>
  <si>
    <t>LOCAÇÃO DE TERRENOS COM ATÉ 20 M DE PERÍMETRO (COM CRAVAÇÃO DE PONTALETES DE MADEIRA NOS VÉRTICES)</t>
  </si>
  <si>
    <t>LOCAÇÃO DE TERRENO COM PERÍMETRO MAIOR QUE 20 M E MENOR OU IGUAL A 50 M  (COM CRAVAÇÃO DE PONTALETES DE MADEIRA NOS VÉRTICES)</t>
  </si>
  <si>
    <t>LOCAÇÃO DE TERRENO COM PERÍMETRO MAIOR QUE 50 M E MENOR OU IGUAL A 100 M (COM CRAVAÇÃO DE PONTALETES DE MADEIRA NOS VÉRTICES)</t>
  </si>
  <si>
    <t>LOCAÇÃO DE TERRENO COM PERÍMETRO MAIOR QUE 100 M E MENOR OU IGUAL A 200 M (COM CRAVAÇÃO DE PONTALETES DE MADEIRA NOS VÉRTICES)</t>
  </si>
  <si>
    <t>LOCAÇÃO DE TERRENO COM PERÍMETRO MAIOR QUE 200 M E MENOR OU IGUAL A 300 M (COM CRAVAÇÃO DE PONTALETES DE MADEIRA NOS VÉRTICES)</t>
  </si>
  <si>
    <t>LOCAÇÃO DE TERRENO COM PERÍMETRO MAIOR QUE 300 M E MENOR OU IGUAL A 400 M (COM CRAVAÇÃO DE PONTALETES DE MADEIRA NOS VÉRTICES)</t>
  </si>
  <si>
    <t>LOCAÇÃO DE TERRENO COM PERÍMETRO MAIOR QUE 400 M E MENOR OU IGUAL A 500 M (COM CRAVAÇÃO DE PONTALETES DE MADEIRA NOS VÉRTICES)</t>
  </si>
  <si>
    <t>LOCAÇÃO DE TERRENO COM PERÍMETRO MAIOR QUE 500 M  (COM CRAVAÇÃO DE PONTALETES DE MADEIRA NOS VÉRTICES)</t>
  </si>
  <si>
    <t>LEVANTAMENTO TOPOGRAFICO PLANIMETRICO COM ATE 1 HECTARE</t>
  </si>
  <si>
    <t>LEVANTAMENTO TOPOGRAFICO PLANIALTIMÉTRICO COM ATÉ 1.000 M²</t>
  </si>
  <si>
    <t>Valor:</t>
  </si>
  <si>
    <t>1.1</t>
  </si>
  <si>
    <t>1.2</t>
  </si>
  <si>
    <t>1.3</t>
  </si>
  <si>
    <t>1.5</t>
  </si>
  <si>
    <t>1.6</t>
  </si>
  <si>
    <t>1.8</t>
  </si>
  <si>
    <t>1.11</t>
  </si>
  <si>
    <t>1.12</t>
  </si>
  <si>
    <t>1.13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</si>
  <si>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</si>
  <si>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</si>
  <si>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</si>
  <si>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</si>
  <si>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</si>
  <si>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</si>
  <si>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</si>
  <si>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</si>
  <si>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</si>
  <si>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</si>
  <si>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</si>
  <si>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3.1</t>
  </si>
  <si>
    <t>TOTALGERALDOORÇAMENTO=</t>
  </si>
  <si>
    <t>4.1</t>
  </si>
  <si>
    <t>4.2</t>
  </si>
  <si>
    <t>4.3</t>
  </si>
  <si>
    <t>4.4</t>
  </si>
  <si>
    <t>4.5</t>
  </si>
  <si>
    <t>4.6</t>
  </si>
  <si>
    <t>4.7</t>
  </si>
  <si>
    <t>4.8</t>
  </si>
  <si>
    <t>1.4</t>
  </si>
  <si>
    <t>1.7</t>
  </si>
  <si>
    <t>1.9</t>
  </si>
  <si>
    <t>1.10</t>
  </si>
  <si>
    <t>LEVANTAMENTO TOPOGRAFICO PLANIMETRICO MAIOR QUE 300 HECTARES E MENOR OU IGUAL A 400 HECTARES</t>
  </si>
  <si>
    <t>LEVANTAMENTO TOPOGRAFICO PLANIMETRICO MAIOR QUE 400 HECTARES E MENOR OU IGUAL A 500 HECTARES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</si>
</sst>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</numFmts>
  <fonts count="61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2"/>
      <name val="Courier New"/>
      <family val="3"/>
    </font>
    <font>
      <b/>
      <sz val="2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</font>
    <font>
      <sz val="10"/>
      <name val="MS Sans Serif"/>
      <family val="2"/>
    </font>
    <font>
      <b/>
      <sz val="12"/>
      <name val="Arial"/>
      <family val="2"/>
    </font>
    <font>
      <b/>
      <sz val="11"/>
      <color rgb="FFFF0000"/>
      <name val="Arial"/>
      <family val="1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0"/>
      <color rgb="FF000000"/>
      <name val="Arial"/>
      <family val="1"/>
    </font>
    <font>
      <b/>
      <sz val="12"/>
      <name val="Arial"/>
      <family val="1"/>
    </font>
    <font>
      <b/>
      <sz val="10"/>
      <name val="Courier New"/>
      <family val="3"/>
    </font>
    <font>
      <b/>
      <sz val="16"/>
      <color rgb="FFFF0000"/>
      <name val="Baskerville Old Face"/>
      <family val="1"/>
    </font>
    <font>
      <b/>
      <sz val="20"/>
      <color rgb="FFFF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5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" fillId="0" borderId="0"/>
    <xf numFmtId="0" fontId="25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7" fillId="0" borderId="0"/>
    <xf numFmtId="43" fontId="8" fillId="0" borderId="0" applyFont="0" applyFill="0" applyBorder="0" applyAlignment="0" applyProtection="0"/>
    <xf numFmtId="170" fontId="25" fillId="0" borderId="0" applyFill="0" applyBorder="0" applyAlignment="0" applyProtection="0"/>
    <xf numFmtId="171" fontId="40" fillId="0" borderId="0" applyFill="0" applyBorder="0" applyAlignment="0" applyProtection="0"/>
    <xf numFmtId="171" fontId="25" fillId="0" borderId="0" applyFill="0" applyBorder="0" applyAlignment="0" applyProtection="0"/>
    <xf numFmtId="0" fontId="1" fillId="0" borderId="0"/>
    <xf numFmtId="0" fontId="25" fillId="0" borderId="0"/>
    <xf numFmtId="0" fontId="40" fillId="0" borderId="0"/>
    <xf numFmtId="0" fontId="1" fillId="0" borderId="0"/>
    <xf numFmtId="9" fontId="40" fillId="0" borderId="0" applyFill="0" applyBorder="0" applyAlignment="0" applyProtection="0"/>
    <xf numFmtId="169" fontId="25" fillId="0" borderId="0" applyFill="0" applyBorder="0" applyAlignment="0" applyProtection="0"/>
    <xf numFmtId="43" fontId="1" fillId="0" borderId="0" applyFont="0" applyFill="0" applyBorder="0" applyAlignment="0" applyProtection="0"/>
    <xf numFmtId="40" fontId="4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86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right" vertical="center"/>
    </xf>
    <xf numFmtId="0" fontId="11" fillId="0" borderId="11" xfId="0" applyFont="1" applyBorder="1" applyAlignment="1">
      <alignment horizontal="right" vertical="center"/>
    </xf>
    <xf numFmtId="0" fontId="14" fillId="0" borderId="13" xfId="0" applyFont="1" applyBorder="1" applyAlignment="1">
      <alignment horizontal="right" vertical="center" wrapText="1"/>
    </xf>
    <xf numFmtId="166" fontId="16" fillId="0" borderId="11" xfId="0" applyNumberFormat="1" applyFont="1" applyBorder="1" applyAlignment="1">
      <alignment horizontal="right" vertical="center"/>
    </xf>
    <xf numFmtId="10" fontId="8" fillId="0" borderId="16" xfId="2" applyNumberForma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/>
    </xf>
    <xf numFmtId="10" fontId="24" fillId="0" borderId="12" xfId="2" applyNumberFormat="1" applyFont="1" applyBorder="1" applyAlignment="1">
      <alignment horizontal="center" vertical="center" wrapText="1"/>
    </xf>
    <xf numFmtId="0" fontId="24" fillId="11" borderId="12" xfId="0" applyFont="1" applyFill="1" applyBorder="1" applyAlignment="1">
      <alignment horizontal="left" vertical="center" wrapText="1"/>
    </xf>
    <xf numFmtId="10" fontId="24" fillId="11" borderId="12" xfId="2" applyNumberFormat="1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11" borderId="12" xfId="0" applyFont="1" applyFill="1" applyBorder="1" applyAlignment="1">
      <alignment horizontal="left" vertical="center"/>
    </xf>
    <xf numFmtId="10" fontId="24" fillId="0" borderId="12" xfId="2" applyNumberFormat="1" applyFont="1" applyBorder="1" applyAlignment="1">
      <alignment horizontal="center" vertical="center"/>
    </xf>
    <xf numFmtId="10" fontId="24" fillId="11" borderId="12" xfId="2" applyNumberFormat="1" applyFont="1" applyFill="1" applyBorder="1" applyAlignment="1">
      <alignment horizontal="center" vertical="center"/>
    </xf>
    <xf numFmtId="0" fontId="22" fillId="11" borderId="12" xfId="0" applyFont="1" applyFill="1" applyBorder="1" applyAlignment="1">
      <alignment horizontal="center" vertical="center" wrapText="1"/>
    </xf>
    <xf numFmtId="10" fontId="22" fillId="11" borderId="12" xfId="2" applyNumberFormat="1" applyFont="1" applyFill="1" applyBorder="1" applyAlignment="1">
      <alignment horizontal="center" vertical="center" wrapText="1"/>
    </xf>
    <xf numFmtId="10" fontId="22" fillId="0" borderId="12" xfId="2" applyNumberFormat="1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10" fontId="24" fillId="0" borderId="27" xfId="2" applyNumberFormat="1" applyFont="1" applyBorder="1" applyAlignment="1">
      <alignment horizontal="center" vertical="center" wrapText="1"/>
    </xf>
    <xf numFmtId="0" fontId="24" fillId="11" borderId="15" xfId="0" applyFont="1" applyFill="1" applyBorder="1" applyAlignment="1">
      <alignment horizontal="center" vertical="center" wrapText="1"/>
    </xf>
    <xf numFmtId="10" fontId="24" fillId="11" borderId="27" xfId="2" applyNumberFormat="1" applyFont="1" applyFill="1" applyBorder="1" applyAlignment="1">
      <alignment horizontal="center" vertical="center" wrapText="1"/>
    </xf>
    <xf numFmtId="10" fontId="24" fillId="0" borderId="27" xfId="2" applyNumberFormat="1" applyFont="1" applyBorder="1" applyAlignment="1">
      <alignment horizontal="center" vertical="center"/>
    </xf>
    <xf numFmtId="10" fontId="24" fillId="11" borderId="27" xfId="2" applyNumberFormat="1" applyFont="1" applyFill="1" applyBorder="1" applyAlignment="1">
      <alignment horizontal="center" vertical="center"/>
    </xf>
    <xf numFmtId="0" fontId="22" fillId="11" borderId="15" xfId="0" applyFont="1" applyFill="1" applyBorder="1" applyAlignment="1">
      <alignment horizontal="center" vertical="center"/>
    </xf>
    <xf numFmtId="10" fontId="22" fillId="11" borderId="27" xfId="2" applyNumberFormat="1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/>
    </xf>
    <xf numFmtId="0" fontId="24" fillId="11" borderId="15" xfId="0" applyFont="1" applyFill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10" fontId="22" fillId="0" borderId="27" xfId="2" applyNumberFormat="1" applyFont="1" applyBorder="1" applyAlignment="1">
      <alignment horizontal="center" vertical="center" wrapText="1"/>
    </xf>
    <xf numFmtId="10" fontId="23" fillId="9" borderId="14" xfId="0" applyNumberFormat="1" applyFont="1" applyFill="1" applyBorder="1" applyAlignment="1">
      <alignment horizontal="center" vertical="center" wrapText="1"/>
    </xf>
    <xf numFmtId="10" fontId="23" fillId="9" borderId="23" xfId="0" applyNumberFormat="1" applyFont="1" applyFill="1" applyBorder="1" applyAlignment="1">
      <alignment horizontal="center" vertical="center" wrapText="1"/>
    </xf>
    <xf numFmtId="0" fontId="19" fillId="7" borderId="8" xfId="0" applyFont="1" applyFill="1" applyBorder="1"/>
    <xf numFmtId="166" fontId="16" fillId="0" borderId="15" xfId="0" applyNumberFormat="1" applyFont="1" applyBorder="1" applyAlignment="1">
      <alignment horizontal="right" vertical="center"/>
    </xf>
    <xf numFmtId="44" fontId="11" fillId="0" borderId="49" xfId="1" applyFont="1" applyBorder="1" applyAlignment="1">
      <alignment vertical="center"/>
    </xf>
    <xf numFmtId="44" fontId="11" fillId="0" borderId="54" xfId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6" fillId="0" borderId="0" xfId="0" applyFont="1" applyAlignment="1">
      <alignment vertical="center" wrapText="1"/>
    </xf>
    <xf numFmtId="0" fontId="25" fillId="0" borderId="0" xfId="3"/>
    <xf numFmtId="0" fontId="31" fillId="0" borderId="0" xfId="3" applyFont="1"/>
    <xf numFmtId="10" fontId="0" fillId="0" borderId="0" xfId="4" applyNumberFormat="1" applyFont="1" applyProtection="1"/>
    <xf numFmtId="0" fontId="11" fillId="0" borderId="57" xfId="3" applyFont="1" applyBorder="1" applyAlignment="1">
      <alignment horizontal="center" vertical="center"/>
    </xf>
    <xf numFmtId="0" fontId="25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5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5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5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9" fillId="7" borderId="0" xfId="0" applyFont="1" applyFill="1"/>
    <xf numFmtId="0" fontId="13" fillId="0" borderId="12" xfId="0" applyFont="1" applyBorder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25" fillId="0" borderId="5" xfId="3" applyBorder="1"/>
    <xf numFmtId="0" fontId="11" fillId="0" borderId="15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5" fillId="0" borderId="0" xfId="3" applyAlignment="1">
      <alignment horizontal="center" vertical="center" wrapText="1"/>
    </xf>
    <xf numFmtId="0" fontId="26" fillId="0" borderId="0" xfId="5" applyFont="1" applyAlignment="1">
      <alignment vertical="center"/>
    </xf>
    <xf numFmtId="10" fontId="15" fillId="0" borderId="12" xfId="5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165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165" fontId="4" fillId="0" borderId="0" xfId="0" applyNumberFormat="1" applyFont="1" applyAlignment="1">
      <alignment vertical="top" wrapText="1"/>
    </xf>
    <xf numFmtId="4" fontId="4" fillId="0" borderId="0" xfId="0" applyNumberFormat="1" applyFont="1" applyAlignment="1">
      <alignment vertical="top" wrapText="1"/>
    </xf>
    <xf numFmtId="0" fontId="5" fillId="0" borderId="0" xfId="0" applyFont="1" applyAlignment="1">
      <alignment vertical="top" wrapText="1"/>
    </xf>
    <xf numFmtId="165" fontId="5" fillId="0" borderId="0" xfId="0" applyNumberFormat="1" applyFont="1" applyAlignment="1">
      <alignment vertical="top" wrapText="1"/>
    </xf>
    <xf numFmtId="4" fontId="5" fillId="0" borderId="0" xfId="0" applyNumberFormat="1" applyFont="1" applyAlignment="1">
      <alignment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10" fontId="15" fillId="16" borderId="12" xfId="5" applyNumberFormat="1" applyFont="1" applyFill="1" applyBorder="1" applyAlignment="1">
      <alignment horizontal="center" vertical="center"/>
    </xf>
    <xf numFmtId="0" fontId="38" fillId="0" borderId="0" xfId="0" applyFont="1"/>
    <xf numFmtId="168" fontId="38" fillId="0" borderId="0" xfId="12" applyNumberFormat="1" applyFont="1"/>
    <xf numFmtId="44" fontId="11" fillId="0" borderId="59" xfId="1" applyFont="1" applyBorder="1" applyAlignment="1">
      <alignment vertical="center"/>
    </xf>
    <xf numFmtId="44" fontId="11" fillId="0" borderId="60" xfId="1" applyFont="1" applyBorder="1" applyAlignment="1">
      <alignment vertical="center"/>
    </xf>
    <xf numFmtId="0" fontId="0" fillId="0" borderId="5" xfId="0" applyBorder="1"/>
    <xf numFmtId="0" fontId="43" fillId="0" borderId="0" xfId="3" applyFont="1" applyAlignment="1">
      <alignment vertical="center" wrapText="1"/>
    </xf>
    <xf numFmtId="0" fontId="5" fillId="0" borderId="12" xfId="0" applyFont="1" applyBorder="1" applyAlignment="1">
      <alignment horizontal="center" vertical="top" wrapText="1"/>
    </xf>
    <xf numFmtId="165" fontId="5" fillId="0" borderId="12" xfId="0" applyNumberFormat="1" applyFont="1" applyBorder="1" applyAlignment="1">
      <alignment horizontal="right" vertical="top" wrapText="1"/>
    </xf>
    <xf numFmtId="4" fontId="5" fillId="0" borderId="12" xfId="0" applyNumberFormat="1" applyFont="1" applyBorder="1" applyAlignment="1">
      <alignment horizontal="right" vertical="top" wrapText="1"/>
    </xf>
    <xf numFmtId="0" fontId="44" fillId="0" borderId="12" xfId="0" applyFont="1" applyBorder="1" applyAlignment="1">
      <alignment horizontal="left" vertical="top" wrapText="1"/>
    </xf>
    <xf numFmtId="0" fontId="26" fillId="12" borderId="9" xfId="0" applyFont="1" applyFill="1" applyBorder="1" applyAlignment="1">
      <alignment horizontal="center" vertical="center" wrapText="1"/>
    </xf>
    <xf numFmtId="0" fontId="26" fillId="12" borderId="9" xfId="0" applyFont="1" applyFill="1" applyBorder="1" applyAlignment="1">
      <alignment horizontal="left" vertical="center" wrapText="1"/>
    </xf>
    <xf numFmtId="44" fontId="26" fillId="12" borderId="10" xfId="1" applyFont="1" applyFill="1" applyBorder="1" applyAlignment="1">
      <alignment vertical="center"/>
    </xf>
    <xf numFmtId="10" fontId="26" fillId="0" borderId="22" xfId="0" applyNumberFormat="1" applyFont="1" applyBorder="1" applyAlignment="1">
      <alignment horizontal="center" vertical="center"/>
    </xf>
    <xf numFmtId="0" fontId="26" fillId="12" borderId="15" xfId="0" applyFont="1" applyFill="1" applyBorder="1" applyAlignment="1">
      <alignment horizontal="center" vertical="center" wrapText="1"/>
    </xf>
    <xf numFmtId="0" fontId="26" fillId="12" borderId="15" xfId="0" applyFont="1" applyFill="1" applyBorder="1" applyAlignment="1">
      <alignment horizontal="left" vertical="center" wrapText="1"/>
    </xf>
    <xf numFmtId="44" fontId="26" fillId="12" borderId="12" xfId="1" applyFont="1" applyFill="1" applyBorder="1" applyAlignment="1">
      <alignment vertical="center"/>
    </xf>
    <xf numFmtId="10" fontId="26" fillId="0" borderId="27" xfId="0" applyNumberFormat="1" applyFont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 wrapText="1"/>
    </xf>
    <xf numFmtId="0" fontId="26" fillId="12" borderId="0" xfId="0" applyFont="1" applyFill="1" applyAlignment="1">
      <alignment horizontal="left" vertical="center" wrapText="1"/>
    </xf>
    <xf numFmtId="44" fontId="42" fillId="12" borderId="0" xfId="0" applyNumberFormat="1" applyFont="1" applyFill="1" applyAlignment="1">
      <alignment vertical="top"/>
    </xf>
    <xf numFmtId="10" fontId="26" fillId="0" borderId="5" xfId="0" applyNumberFormat="1" applyFont="1" applyBorder="1" applyAlignment="1">
      <alignment horizontal="center" vertical="center"/>
    </xf>
    <xf numFmtId="44" fontId="15" fillId="0" borderId="42" xfId="1" applyFont="1" applyBorder="1" applyAlignment="1">
      <alignment horizontal="left"/>
    </xf>
    <xf numFmtId="44" fontId="15" fillId="0" borderId="24" xfId="1" applyFont="1" applyBorder="1" applyAlignment="1"/>
    <xf numFmtId="44" fontId="15" fillId="0" borderId="19" xfId="1" applyFont="1" applyBorder="1" applyAlignment="1">
      <alignment horizontal="left"/>
    </xf>
    <xf numFmtId="44" fontId="15" fillId="0" borderId="58" xfId="1" applyFont="1" applyBorder="1" applyAlignment="1"/>
    <xf numFmtId="166" fontId="45" fillId="17" borderId="43" xfId="0" applyNumberFormat="1" applyFont="1" applyFill="1" applyBorder="1" applyAlignment="1">
      <alignment horizontal="center" vertical="center"/>
    </xf>
    <xf numFmtId="10" fontId="42" fillId="17" borderId="39" xfId="0" applyNumberFormat="1" applyFont="1" applyFill="1" applyBorder="1" applyAlignment="1">
      <alignment horizontal="center" vertical="center"/>
    </xf>
    <xf numFmtId="49" fontId="42" fillId="12" borderId="4" xfId="0" applyNumberFormat="1" applyFont="1" applyFill="1" applyBorder="1" applyAlignment="1">
      <alignment horizontal="center" vertical="center"/>
    </xf>
    <xf numFmtId="0" fontId="42" fillId="12" borderId="0" xfId="0" applyFont="1" applyFill="1" applyAlignment="1">
      <alignment horizontal="center" vertical="center" wrapText="1"/>
    </xf>
    <xf numFmtId="0" fontId="42" fillId="12" borderId="61" xfId="0" applyFont="1" applyFill="1" applyBorder="1" applyAlignment="1">
      <alignment horizontal="center" vertical="center"/>
    </xf>
    <xf numFmtId="4" fontId="42" fillId="12" borderId="61" xfId="0" applyNumberFormat="1" applyFont="1" applyFill="1" applyBorder="1" applyAlignment="1">
      <alignment horizontal="center" vertical="center"/>
    </xf>
    <xf numFmtId="166" fontId="42" fillId="12" borderId="0" xfId="0" applyNumberFormat="1" applyFont="1" applyFill="1" applyAlignment="1">
      <alignment horizontal="center" vertical="center"/>
    </xf>
    <xf numFmtId="166" fontId="42" fillId="12" borderId="20" xfId="0" applyNumberFormat="1" applyFont="1" applyFill="1" applyBorder="1" applyAlignment="1">
      <alignment horizontal="center" vertical="center"/>
    </xf>
    <xf numFmtId="166" fontId="42" fillId="12" borderId="62" xfId="0" applyNumberFormat="1" applyFont="1" applyFill="1" applyBorder="1" applyAlignment="1">
      <alignment horizontal="center" vertical="center"/>
    </xf>
    <xf numFmtId="10" fontId="15" fillId="0" borderId="16" xfId="2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44" fontId="44" fillId="0" borderId="0" xfId="1" applyFont="1" applyFill="1" applyBorder="1" applyAlignment="1">
      <alignment horizontal="center" vertical="center" wrapText="1"/>
    </xf>
    <xf numFmtId="164" fontId="44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0" fontId="53" fillId="0" borderId="0" xfId="0" applyFont="1" applyAlignment="1">
      <alignment horizontal="center" vertical="center" wrapText="1"/>
    </xf>
    <xf numFmtId="0" fontId="26" fillId="8" borderId="11" xfId="0" applyFont="1" applyFill="1" applyBorder="1" applyAlignment="1">
      <alignment horizontal="center" vertical="center"/>
    </xf>
    <xf numFmtId="4" fontId="26" fillId="8" borderId="51" xfId="0" applyNumberFormat="1" applyFont="1" applyFill="1" applyBorder="1" applyAlignment="1">
      <alignment horizontal="center" vertical="center"/>
    </xf>
    <xf numFmtId="4" fontId="26" fillId="8" borderId="16" xfId="0" applyNumberFormat="1" applyFont="1" applyFill="1" applyBorder="1" applyAlignment="1">
      <alignment horizontal="center" vertical="center"/>
    </xf>
    <xf numFmtId="0" fontId="26" fillId="8" borderId="52" xfId="0" applyFont="1" applyFill="1" applyBorder="1" applyAlignment="1">
      <alignment horizontal="center" vertical="center"/>
    </xf>
    <xf numFmtId="0" fontId="26" fillId="12" borderId="10" xfId="0" applyFont="1" applyFill="1" applyBorder="1" applyAlignment="1">
      <alignment horizontal="left" vertical="center" wrapText="1"/>
    </xf>
    <xf numFmtId="44" fontId="15" fillId="0" borderId="22" xfId="1" applyFont="1" applyBorder="1" applyAlignment="1">
      <alignment horizontal="center" vertical="center"/>
    </xf>
    <xf numFmtId="10" fontId="15" fillId="0" borderId="15" xfId="0" applyNumberFormat="1" applyFont="1" applyBorder="1" applyAlignment="1">
      <alignment horizontal="center" vertical="center"/>
    </xf>
    <xf numFmtId="44" fontId="15" fillId="0" borderId="27" xfId="1" applyFont="1" applyBorder="1" applyAlignment="1">
      <alignment horizontal="center" vertical="center"/>
    </xf>
    <xf numFmtId="0" fontId="26" fillId="12" borderId="12" xfId="0" applyFont="1" applyFill="1" applyBorder="1" applyAlignment="1">
      <alignment horizontal="left" vertical="center" wrapText="1"/>
    </xf>
    <xf numFmtId="0" fontId="42" fillId="12" borderId="0" xfId="0" applyFont="1" applyFill="1" applyAlignment="1">
      <alignment vertical="top"/>
    </xf>
    <xf numFmtId="0" fontId="42" fillId="12" borderId="7" xfId="0" applyFont="1" applyFill="1" applyBorder="1" applyAlignment="1">
      <alignment vertical="top"/>
    </xf>
    <xf numFmtId="0" fontId="44" fillId="0" borderId="30" xfId="0" applyFont="1" applyBorder="1" applyAlignment="1">
      <alignment horizontal="center" vertical="center" wrapText="1"/>
    </xf>
    <xf numFmtId="44" fontId="44" fillId="0" borderId="31" xfId="1" applyFont="1" applyFill="1" applyBorder="1" applyAlignment="1">
      <alignment horizontal="center" vertical="center" wrapText="1"/>
    </xf>
    <xf numFmtId="44" fontId="44" fillId="0" borderId="30" xfId="1" applyFont="1" applyFill="1" applyBorder="1" applyAlignment="1">
      <alignment horizontal="center" vertical="center" wrapText="1"/>
    </xf>
    <xf numFmtId="44" fontId="44" fillId="0" borderId="32" xfId="1" applyFont="1" applyFill="1" applyBorder="1" applyAlignment="1">
      <alignment horizontal="center" vertical="center" wrapText="1"/>
    </xf>
    <xf numFmtId="164" fontId="44" fillId="0" borderId="31" xfId="0" applyNumberFormat="1" applyFont="1" applyBorder="1" applyAlignment="1">
      <alignment horizontal="right" vertical="top" wrapText="1"/>
    </xf>
    <xf numFmtId="0" fontId="15" fillId="0" borderId="31" xfId="0" applyFont="1" applyBorder="1"/>
    <xf numFmtId="0" fontId="15" fillId="0" borderId="30" xfId="0" applyFont="1" applyBorder="1"/>
    <xf numFmtId="0" fontId="15" fillId="0" borderId="32" xfId="0" applyFont="1" applyBorder="1"/>
    <xf numFmtId="166" fontId="42" fillId="0" borderId="43" xfId="0" applyNumberFormat="1" applyFont="1" applyBorder="1" applyAlignment="1">
      <alignment vertical="center"/>
    </xf>
    <xf numFmtId="10" fontId="42" fillId="0" borderId="39" xfId="0" applyNumberFormat="1" applyFont="1" applyBorder="1" applyAlignment="1">
      <alignment horizontal="center" vertical="center"/>
    </xf>
    <xf numFmtId="10" fontId="11" fillId="0" borderId="53" xfId="0" applyNumberFormat="1" applyFont="1" applyBorder="1" applyAlignment="1">
      <alignment horizontal="center" vertical="center"/>
    </xf>
    <xf numFmtId="10" fontId="11" fillId="0" borderId="48" xfId="0" applyNumberFormat="1" applyFont="1" applyBorder="1" applyAlignment="1">
      <alignment horizontal="center" vertical="center"/>
    </xf>
    <xf numFmtId="166" fontId="15" fillId="0" borderId="15" xfId="0" applyNumberFormat="1" applyFont="1" applyBorder="1" applyAlignment="1">
      <alignment horizontal="right" vertical="center"/>
    </xf>
    <xf numFmtId="166" fontId="15" fillId="0" borderId="11" xfId="0" applyNumberFormat="1" applyFont="1" applyBorder="1" applyAlignment="1">
      <alignment horizontal="right" vertical="center"/>
    </xf>
    <xf numFmtId="44" fontId="26" fillId="12" borderId="12" xfId="1" applyFont="1" applyFill="1" applyBorder="1" applyAlignment="1">
      <alignment horizontal="center" vertical="center" wrapText="1"/>
    </xf>
    <xf numFmtId="10" fontId="15" fillId="0" borderId="0" xfId="0" applyNumberFormat="1" applyFont="1" applyAlignment="1">
      <alignment horizontal="center" vertical="center"/>
    </xf>
    <xf numFmtId="44" fontId="15" fillId="0" borderId="0" xfId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44" fontId="26" fillId="12" borderId="10" xfId="1" applyFont="1" applyFill="1" applyBorder="1" applyAlignment="1">
      <alignment horizontal="center" vertical="center" wrapText="1"/>
    </xf>
    <xf numFmtId="10" fontId="26" fillId="0" borderId="24" xfId="0" applyNumberFormat="1" applyFont="1" applyBorder="1" applyAlignment="1">
      <alignment horizontal="center" vertical="center"/>
    </xf>
    <xf numFmtId="10" fontId="26" fillId="0" borderId="58" xfId="0" applyNumberFormat="1" applyFont="1" applyBorder="1" applyAlignment="1">
      <alignment horizontal="center" vertical="center"/>
    </xf>
    <xf numFmtId="10" fontId="26" fillId="0" borderId="42" xfId="0" applyNumberFormat="1" applyFont="1" applyBorder="1" applyAlignment="1">
      <alignment horizontal="center" vertical="center"/>
    </xf>
    <xf numFmtId="10" fontId="26" fillId="0" borderId="19" xfId="0" applyNumberFormat="1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4" fontId="0" fillId="0" borderId="0" xfId="0" applyNumberFormat="1"/>
    <xf numFmtId="0" fontId="5" fillId="0" borderId="1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right" vertical="top" wrapText="1"/>
    </xf>
    <xf numFmtId="0" fontId="4" fillId="0" borderId="12" xfId="0" applyFont="1" applyBorder="1" applyAlignment="1">
      <alignment horizontal="right" vertical="top" wrapText="1"/>
    </xf>
    <xf numFmtId="0" fontId="43" fillId="0" borderId="0" xfId="3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4" fillId="17" borderId="15" xfId="0" applyFont="1" applyFill="1" applyBorder="1" applyAlignment="1">
      <alignment horizontal="center" vertical="center" wrapText="1"/>
    </xf>
    <xf numFmtId="44" fontId="54" fillId="17" borderId="12" xfId="1" applyFont="1" applyFill="1" applyBorder="1" applyAlignment="1">
      <alignment horizontal="center" vertical="center" wrapText="1"/>
    </xf>
    <xf numFmtId="10" fontId="55" fillId="17" borderId="27" xfId="2" applyNumberFormat="1" applyFont="1" applyFill="1" applyBorder="1" applyAlignment="1">
      <alignment horizontal="center" vertical="center" wrapText="1"/>
    </xf>
    <xf numFmtId="0" fontId="55" fillId="0" borderId="15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left" vertical="center" wrapText="1"/>
    </xf>
    <xf numFmtId="44" fontId="55" fillId="0" borderId="12" xfId="1" applyFont="1" applyFill="1" applyBorder="1" applyAlignment="1">
      <alignment horizontal="center" vertical="center" wrapText="1"/>
    </xf>
    <xf numFmtId="10" fontId="55" fillId="0" borderId="27" xfId="2" applyNumberFormat="1" applyFont="1" applyFill="1" applyBorder="1" applyAlignment="1">
      <alignment horizontal="center" vertical="center" wrapText="1"/>
    </xf>
    <xf numFmtId="0" fontId="55" fillId="0" borderId="19" xfId="0" applyFont="1" applyBorder="1" applyAlignment="1">
      <alignment vertical="top" wrapText="1"/>
    </xf>
    <xf numFmtId="0" fontId="55" fillId="0" borderId="67" xfId="0" applyFont="1" applyBorder="1" applyAlignment="1">
      <alignment vertical="top" wrapText="1"/>
    </xf>
    <xf numFmtId="44" fontId="0" fillId="0" borderId="0" xfId="0" applyNumberFormat="1"/>
    <xf numFmtId="14" fontId="11" fillId="0" borderId="4" xfId="0" applyNumberFormat="1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166" fontId="15" fillId="0" borderId="9" xfId="0" applyNumberFormat="1" applyFont="1" applyBorder="1" applyAlignment="1">
      <alignment horizontal="right" vertical="center"/>
    </xf>
    <xf numFmtId="10" fontId="15" fillId="0" borderId="22" xfId="2" applyNumberFormat="1" applyFont="1" applyBorder="1" applyAlignment="1">
      <alignment horizontal="right" vertical="center"/>
    </xf>
    <xf numFmtId="166" fontId="15" fillId="0" borderId="13" xfId="0" applyNumberFormat="1" applyFont="1" applyBorder="1" applyAlignment="1">
      <alignment horizontal="right" vertical="center"/>
    </xf>
    <xf numFmtId="10" fontId="15" fillId="0" borderId="23" xfId="2" applyNumberFormat="1" applyFont="1" applyBorder="1" applyAlignment="1">
      <alignment horizontal="center" vertical="center"/>
    </xf>
    <xf numFmtId="0" fontId="36" fillId="0" borderId="19" xfId="0" applyFont="1" applyBorder="1" applyAlignment="1">
      <alignment horizontal="center" vertical="center" wrapText="1"/>
    </xf>
    <xf numFmtId="166" fontId="14" fillId="0" borderId="28" xfId="0" applyNumberFormat="1" applyFont="1" applyBorder="1" applyAlignment="1">
      <alignment horizontal="left" vertical="center" wrapText="1"/>
    </xf>
    <xf numFmtId="0" fontId="44" fillId="0" borderId="0" xfId="0" applyFont="1" applyAlignment="1">
      <alignment horizontal="left" vertical="top" wrapText="1"/>
    </xf>
    <xf numFmtId="4" fontId="44" fillId="0" borderId="0" xfId="0" applyNumberFormat="1" applyFont="1" applyAlignment="1">
      <alignment horizontal="right" vertical="top" wrapText="1"/>
    </xf>
    <xf numFmtId="0" fontId="57" fillId="17" borderId="17" xfId="0" applyFont="1" applyFill="1" applyBorder="1" applyAlignment="1">
      <alignment horizontal="center" vertical="center" wrapText="1"/>
    </xf>
    <xf numFmtId="0" fontId="57" fillId="17" borderId="70" xfId="0" applyFont="1" applyFill="1" applyBorder="1" applyAlignment="1">
      <alignment horizontal="center" vertical="center" wrapText="1"/>
    </xf>
    <xf numFmtId="0" fontId="57" fillId="17" borderId="18" xfId="0" applyFont="1" applyFill="1" applyBorder="1" applyAlignment="1">
      <alignment horizontal="center" vertical="center" wrapText="1"/>
    </xf>
    <xf numFmtId="0" fontId="56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center" vertical="top" wrapText="1"/>
    </xf>
    <xf numFmtId="43" fontId="11" fillId="0" borderId="0" xfId="12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right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0" fillId="0" borderId="12" xfId="0" applyBorder="1" applyAlignment="1">
      <alignment horizontal="right" vertical="center" wrapText="1"/>
    </xf>
    <xf numFmtId="43" fontId="5" fillId="0" borderId="12" xfId="12" applyFont="1" applyFill="1" applyBorder="1" applyAlignment="1">
      <alignment horizontal="center" vertical="center" wrapText="1"/>
    </xf>
    <xf numFmtId="43" fontId="5" fillId="0" borderId="12" xfId="12" applyFont="1" applyFill="1" applyBorder="1" applyAlignment="1">
      <alignment vertical="center" wrapText="1"/>
    </xf>
    <xf numFmtId="0" fontId="3" fillId="0" borderId="0" xfId="3" applyFont="1" applyAlignment="1">
      <alignment vertical="center" wrapText="1"/>
    </xf>
    <xf numFmtId="0" fontId="0" fillId="0" borderId="12" xfId="0" applyBorder="1" applyAlignment="1">
      <alignment horizontal="right" vertical="center"/>
    </xf>
    <xf numFmtId="0" fontId="5" fillId="0" borderId="12" xfId="0" applyFont="1" applyBorder="1" applyAlignment="1">
      <alignment horizontal="center" vertical="center" wrapText="1"/>
    </xf>
    <xf numFmtId="43" fontId="25" fillId="0" borderId="12" xfId="12" applyFont="1" applyBorder="1" applyAlignment="1">
      <alignment horizontal="center" vertical="center" wrapText="1"/>
    </xf>
    <xf numFmtId="43" fontId="25" fillId="0" borderId="0" xfId="12" applyFont="1" applyBorder="1" applyAlignment="1">
      <alignment horizontal="center" vertical="center" wrapText="1"/>
    </xf>
    <xf numFmtId="43" fontId="4" fillId="0" borderId="12" xfId="12" applyFont="1" applyBorder="1" applyAlignment="1">
      <alignment horizontal="center" vertical="top" wrapText="1"/>
    </xf>
    <xf numFmtId="43" fontId="4" fillId="0" borderId="12" xfId="0" applyNumberFormat="1" applyFont="1" applyBorder="1" applyAlignment="1">
      <alignment vertical="top" wrapText="1"/>
    </xf>
    <xf numFmtId="0" fontId="15" fillId="0" borderId="12" xfId="3" applyFont="1" applyBorder="1" applyAlignment="1">
      <alignment horizontal="center" vertical="center" wrapText="1"/>
    </xf>
    <xf numFmtId="43" fontId="15" fillId="0" borderId="12" xfId="3" applyNumberFormat="1" applyFont="1" applyBorder="1" applyAlignment="1">
      <alignment vertical="center" wrapText="1"/>
    </xf>
    <xf numFmtId="0" fontId="15" fillId="0" borderId="0" xfId="3" applyFont="1" applyAlignment="1">
      <alignment horizontal="center" vertical="center" wrapText="1"/>
    </xf>
    <xf numFmtId="0" fontId="14" fillId="0" borderId="12" xfId="0" applyFont="1" applyBorder="1" applyAlignment="1">
      <alignment horizontal="right" vertical="center" wrapText="1"/>
    </xf>
    <xf numFmtId="43" fontId="11" fillId="0" borderId="12" xfId="12" applyFont="1" applyFill="1" applyBorder="1" applyAlignment="1">
      <alignment horizontal="center" vertical="center" wrapText="1"/>
    </xf>
    <xf numFmtId="43" fontId="15" fillId="0" borderId="0" xfId="3" applyNumberFormat="1" applyFont="1" applyAlignment="1">
      <alignment horizontal="center" vertical="center" wrapText="1"/>
    </xf>
    <xf numFmtId="0" fontId="43" fillId="0" borderId="12" xfId="3" applyFont="1" applyBorder="1" applyAlignment="1">
      <alignment vertical="center" wrapText="1"/>
    </xf>
    <xf numFmtId="43" fontId="15" fillId="0" borderId="0" xfId="3" applyNumberFormat="1" applyFont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44" fillId="17" borderId="12" xfId="0" applyFont="1" applyFill="1" applyBorder="1" applyAlignment="1">
      <alignment horizontal="left" vertical="top" wrapText="1"/>
    </xf>
    <xf numFmtId="0" fontId="44" fillId="17" borderId="12" xfId="0" applyFont="1" applyFill="1" applyBorder="1" applyAlignment="1">
      <alignment horizontal="center" vertical="top" wrapText="1"/>
    </xf>
    <xf numFmtId="0" fontId="56" fillId="17" borderId="12" xfId="0" applyFont="1" applyFill="1" applyBorder="1" applyAlignment="1">
      <alignment horizontal="left" vertical="top" wrapText="1"/>
    </xf>
    <xf numFmtId="43" fontId="11" fillId="17" borderId="12" xfId="12" applyFont="1" applyFill="1" applyBorder="1" applyAlignment="1">
      <alignment horizontal="left" vertical="top" wrapText="1"/>
    </xf>
    <xf numFmtId="0" fontId="0" fillId="0" borderId="61" xfId="0" applyBorder="1" applyAlignment="1">
      <alignment horizontal="right" vertical="center" wrapText="1"/>
    </xf>
    <xf numFmtId="43" fontId="11" fillId="17" borderId="12" xfId="12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right" vertical="center"/>
    </xf>
    <xf numFmtId="43" fontId="15" fillId="0" borderId="12" xfId="12" applyFont="1" applyBorder="1" applyAlignment="1">
      <alignment horizontal="center" vertical="center" wrapText="1"/>
    </xf>
    <xf numFmtId="0" fontId="0" fillId="0" borderId="12" xfId="0" applyBorder="1" applyAlignment="1">
      <alignment horizontal="right"/>
    </xf>
    <xf numFmtId="43" fontId="15" fillId="0" borderId="0" xfId="12" applyFont="1" applyBorder="1" applyAlignment="1">
      <alignment horizontal="center" vertical="center" wrapText="1"/>
    </xf>
    <xf numFmtId="0" fontId="44" fillId="17" borderId="12" xfId="0" applyFont="1" applyFill="1" applyBorder="1" applyAlignment="1">
      <alignment horizontal="center" vertical="center" wrapText="1"/>
    </xf>
    <xf numFmtId="0" fontId="44" fillId="17" borderId="12" xfId="0" applyFont="1" applyFill="1" applyBorder="1" applyAlignment="1">
      <alignment horizontal="left" vertical="center" wrapText="1"/>
    </xf>
    <xf numFmtId="43" fontId="15" fillId="0" borderId="0" xfId="12" applyFont="1" applyFill="1" applyBorder="1" applyAlignment="1">
      <alignment horizontal="center" vertical="center" wrapText="1"/>
    </xf>
    <xf numFmtId="43" fontId="11" fillId="17" borderId="12" xfId="0" applyNumberFormat="1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right" vertical="center" wrapText="1"/>
    </xf>
    <xf numFmtId="43" fontId="25" fillId="0" borderId="12" xfId="12" applyFont="1" applyFill="1" applyBorder="1" applyAlignment="1">
      <alignment horizontal="center" vertical="center" wrapText="1"/>
    </xf>
    <xf numFmtId="43" fontId="14" fillId="17" borderId="12" xfId="3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right" vertical="top" wrapText="1"/>
    </xf>
    <xf numFmtId="0" fontId="3" fillId="0" borderId="12" xfId="0" applyFont="1" applyBorder="1" applyAlignment="1">
      <alignment horizontal="center" vertical="top" wrapText="1"/>
    </xf>
    <xf numFmtId="0" fontId="44" fillId="0" borderId="12" xfId="0" applyFont="1" applyBorder="1" applyAlignment="1">
      <alignment horizontal="right" vertical="top" wrapText="1"/>
    </xf>
    <xf numFmtId="0" fontId="44" fillId="0" borderId="12" xfId="0" applyFont="1" applyBorder="1" applyAlignment="1">
      <alignment horizontal="center" vertical="top" wrapText="1"/>
    </xf>
    <xf numFmtId="165" fontId="44" fillId="0" borderId="12" xfId="0" applyNumberFormat="1" applyFont="1" applyBorder="1" applyAlignment="1">
      <alignment horizontal="right" vertical="top" wrapText="1"/>
    </xf>
    <xf numFmtId="4" fontId="44" fillId="0" borderId="12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165" fontId="6" fillId="0" borderId="0" xfId="0" applyNumberFormat="1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0" fontId="4" fillId="0" borderId="71" xfId="0" applyFont="1" applyBorder="1" applyAlignment="1">
      <alignment horizontal="left" vertical="top" wrapText="1"/>
    </xf>
    <xf numFmtId="0" fontId="56" fillId="0" borderId="0" xfId="0" applyFont="1" applyAlignment="1">
      <alignment horizontal="left" vertical="top" wrapText="1"/>
    </xf>
    <xf numFmtId="0" fontId="56" fillId="0" borderId="0" xfId="0" applyFont="1" applyAlignment="1">
      <alignment horizontal="right" vertical="top" wrapText="1"/>
    </xf>
    <xf numFmtId="4" fontId="56" fillId="0" borderId="0" xfId="0" applyNumberFormat="1" applyFont="1" applyAlignment="1">
      <alignment horizontal="right" vertical="top" wrapText="1"/>
    </xf>
    <xf numFmtId="0" fontId="56" fillId="0" borderId="12" xfId="0" applyFont="1" applyBorder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4" fontId="11" fillId="0" borderId="0" xfId="0" applyNumberFormat="1" applyFont="1" applyAlignment="1">
      <alignment horizontal="right" vertical="top" wrapText="1"/>
    </xf>
    <xf numFmtId="0" fontId="14" fillId="0" borderId="13" xfId="0" applyFont="1" applyBorder="1" applyAlignment="1">
      <alignment horizontal="left" vertical="center" wrapText="1"/>
    </xf>
    <xf numFmtId="10" fontId="8" fillId="0" borderId="16" xfId="2" applyNumberFormat="1" applyBorder="1" applyAlignment="1">
      <alignment horizontal="left" vertical="center"/>
    </xf>
    <xf numFmtId="0" fontId="0" fillId="0" borderId="0" xfId="0" applyAlignment="1">
      <alignment horizontal="left"/>
    </xf>
    <xf numFmtId="166" fontId="16" fillId="0" borderId="11" xfId="0" applyNumberFormat="1" applyFont="1" applyBorder="1" applyAlignment="1">
      <alignment horizontal="left" vertical="center"/>
    </xf>
    <xf numFmtId="166" fontId="16" fillId="0" borderId="55" xfId="0" applyNumberFormat="1" applyFont="1" applyBorder="1" applyAlignment="1">
      <alignment horizontal="left" vertical="center"/>
    </xf>
    <xf numFmtId="10" fontId="26" fillId="0" borderId="9" xfId="2" applyNumberFormat="1" applyFont="1" applyBorder="1" applyAlignment="1">
      <alignment horizontal="center" vertical="center"/>
    </xf>
    <xf numFmtId="10" fontId="26" fillId="0" borderId="72" xfId="2" applyNumberFormat="1" applyFont="1" applyBorder="1" applyAlignment="1">
      <alignment horizontal="center" vertical="center"/>
    </xf>
    <xf numFmtId="10" fontId="26" fillId="0" borderId="15" xfId="2" applyNumberFormat="1" applyFont="1" applyBorder="1" applyAlignment="1">
      <alignment horizontal="center" vertical="center"/>
    </xf>
    <xf numFmtId="44" fontId="44" fillId="0" borderId="8" xfId="1" applyFont="1" applyFill="1" applyBorder="1" applyAlignment="1">
      <alignment horizontal="center" vertical="center" wrapText="1"/>
    </xf>
    <xf numFmtId="43" fontId="36" fillId="0" borderId="19" xfId="12" applyFont="1" applyBorder="1" applyAlignment="1">
      <alignment horizontal="left" vertical="center" wrapText="1"/>
    </xf>
    <xf numFmtId="0" fontId="60" fillId="0" borderId="0" xfId="0" applyFont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9" fillId="7" borderId="5" xfId="0" applyFont="1" applyFill="1" applyBorder="1"/>
    <xf numFmtId="44" fontId="36" fillId="16" borderId="19" xfId="1" applyFont="1" applyFill="1" applyBorder="1" applyAlignment="1">
      <alignment horizontal="left" vertical="center" wrapText="1"/>
    </xf>
    <xf numFmtId="0" fontId="59" fillId="0" borderId="0" xfId="0" applyFont="1" applyBorder="1" applyAlignment="1"/>
    <xf numFmtId="0" fontId="46" fillId="0" borderId="9" xfId="0" applyFont="1" applyBorder="1" applyAlignment="1">
      <alignment horizontal="right" vertical="center"/>
    </xf>
    <xf numFmtId="0" fontId="46" fillId="0" borderId="15" xfId="0" applyFont="1" applyBorder="1" applyAlignment="1">
      <alignment horizontal="right" vertical="center"/>
    </xf>
    <xf numFmtId="0" fontId="46" fillId="0" borderId="15" xfId="0" applyFont="1" applyBorder="1" applyAlignment="1">
      <alignment horizontal="right" vertical="center" wrapText="1"/>
    </xf>
    <xf numFmtId="0" fontId="15" fillId="0" borderId="12" xfId="5" applyFont="1" applyBorder="1" applyAlignment="1">
      <alignment horizontal="center" vertical="center"/>
    </xf>
    <xf numFmtId="10" fontId="33" fillId="0" borderId="4" xfId="3" applyNumberFormat="1" applyFont="1" applyBorder="1" applyAlignment="1">
      <alignment horizontal="center" vertical="center" wrapText="1"/>
    </xf>
    <xf numFmtId="10" fontId="33" fillId="0" borderId="0" xfId="3" applyNumberFormat="1" applyFont="1" applyAlignment="1">
      <alignment horizontal="center" vertical="center" wrapText="1"/>
    </xf>
    <xf numFmtId="10" fontId="33" fillId="0" borderId="5" xfId="3" applyNumberFormat="1" applyFont="1" applyBorder="1" applyAlignment="1">
      <alignment horizontal="center" vertical="center" wrapText="1"/>
    </xf>
    <xf numFmtId="10" fontId="33" fillId="0" borderId="6" xfId="3" applyNumberFormat="1" applyFont="1" applyBorder="1" applyAlignment="1">
      <alignment horizontal="center" vertical="center" wrapText="1"/>
    </xf>
    <xf numFmtId="10" fontId="33" fillId="0" borderId="7" xfId="3" applyNumberFormat="1" applyFont="1" applyBorder="1" applyAlignment="1">
      <alignment horizontal="center" vertical="center" wrapText="1"/>
    </xf>
    <xf numFmtId="10" fontId="33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25" fillId="0" borderId="30" xfId="3" applyBorder="1" applyAlignment="1">
      <alignment horizontal="center" vertical="center"/>
    </xf>
    <xf numFmtId="0" fontId="25" fillId="0" borderId="31" xfId="3" applyBorder="1" applyAlignment="1">
      <alignment horizontal="center" vertical="center"/>
    </xf>
    <xf numFmtId="0" fontId="25" fillId="0" borderId="32" xfId="3" applyBorder="1" applyAlignment="1">
      <alignment horizontal="center" vertical="center"/>
    </xf>
    <xf numFmtId="0" fontId="28" fillId="0" borderId="1" xfId="3" applyFont="1" applyBorder="1" applyAlignment="1">
      <alignment horizontal="center" vertical="center" wrapText="1"/>
    </xf>
    <xf numFmtId="0" fontId="28" fillId="0" borderId="2" xfId="3" applyFont="1" applyBorder="1" applyAlignment="1">
      <alignment horizontal="center" vertical="center" wrapText="1"/>
    </xf>
    <xf numFmtId="0" fontId="28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5" fillId="0" borderId="1" xfId="3" applyBorder="1" applyAlignment="1">
      <alignment horizontal="center" vertical="center" wrapText="1"/>
    </xf>
    <xf numFmtId="0" fontId="25" fillId="0" borderId="3" xfId="3" applyBorder="1" applyAlignment="1">
      <alignment horizontal="center" vertical="center" wrapText="1"/>
    </xf>
    <xf numFmtId="0" fontId="25" fillId="0" borderId="6" xfId="3" applyBorder="1" applyAlignment="1">
      <alignment horizontal="center" vertical="center" wrapText="1"/>
    </xf>
    <xf numFmtId="0" fontId="25" fillId="0" borderId="8" xfId="3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/>
    </xf>
    <xf numFmtId="0" fontId="13" fillId="0" borderId="67" xfId="0" applyFont="1" applyBorder="1" applyAlignment="1">
      <alignment horizontal="left" vertical="center"/>
    </xf>
    <xf numFmtId="0" fontId="13" fillId="0" borderId="58" xfId="0" applyFont="1" applyBorder="1" applyAlignment="1">
      <alignment horizontal="left" vertical="center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5" fillId="0" borderId="0" xfId="0" applyFont="1" applyAlignment="1">
      <alignment horizontal="center" vertical="top" wrapText="1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5" fillId="0" borderId="30" xfId="3" applyBorder="1" applyAlignment="1">
      <alignment horizontal="center" vertical="center" wrapText="1"/>
    </xf>
    <xf numFmtId="0" fontId="25" fillId="0" borderId="32" xfId="3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5" fillId="0" borderId="56" xfId="0" applyFont="1" applyBorder="1" applyAlignment="1">
      <alignment horizontal="center"/>
    </xf>
    <xf numFmtId="0" fontId="0" fillId="0" borderId="56" xfId="0" applyBorder="1" applyAlignment="1">
      <alignment horizontal="center"/>
    </xf>
    <xf numFmtId="0" fontId="26" fillId="0" borderId="0" xfId="0" applyFont="1" applyAlignment="1">
      <alignment horizontal="right" vertical="center" wrapText="1"/>
    </xf>
    <xf numFmtId="14" fontId="26" fillId="0" borderId="0" xfId="0" applyNumberFormat="1" applyFont="1" applyAlignment="1">
      <alignment horizontal="left" vertical="center" wrapText="1"/>
    </xf>
    <xf numFmtId="0" fontId="25" fillId="0" borderId="2" xfId="3" applyBorder="1" applyAlignment="1">
      <alignment horizontal="center" vertical="center" wrapText="1"/>
    </xf>
    <xf numFmtId="0" fontId="25" fillId="0" borderId="4" xfId="3" applyBorder="1" applyAlignment="1">
      <alignment horizontal="center" vertical="center" wrapText="1"/>
    </xf>
    <xf numFmtId="0" fontId="25" fillId="0" borderId="0" xfId="3" applyAlignment="1">
      <alignment horizontal="center" vertical="center" wrapText="1"/>
    </xf>
    <xf numFmtId="0" fontId="25" fillId="0" borderId="5" xfId="3" applyBorder="1" applyAlignment="1">
      <alignment horizontal="center" vertical="center" wrapText="1"/>
    </xf>
    <xf numFmtId="0" fontId="25" fillId="0" borderId="7" xfId="3" applyBorder="1" applyAlignment="1">
      <alignment horizontal="center" vertical="center" wrapText="1"/>
    </xf>
    <xf numFmtId="0" fontId="30" fillId="0" borderId="30" xfId="3" applyFont="1" applyBorder="1" applyAlignment="1">
      <alignment horizontal="center" vertical="center" wrapText="1"/>
    </xf>
    <xf numFmtId="0" fontId="30" fillId="0" borderId="32" xfId="3" applyFont="1" applyBorder="1" applyAlignment="1">
      <alignment horizontal="center" vertical="center" wrapText="1"/>
    </xf>
    <xf numFmtId="1" fontId="14" fillId="0" borderId="12" xfId="5" applyNumberFormat="1" applyFont="1" applyBorder="1" applyAlignment="1">
      <alignment horizontal="center" vertical="center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27" fillId="0" borderId="6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8" fillId="0" borderId="4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5" xfId="3" applyFont="1" applyBorder="1" applyAlignment="1">
      <alignment horizontal="center" vertical="center" wrapText="1"/>
    </xf>
    <xf numFmtId="0" fontId="28" fillId="0" borderId="6" xfId="3" applyFont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 wrapText="1"/>
    </xf>
    <xf numFmtId="0" fontId="28" fillId="0" borderId="8" xfId="3" applyFont="1" applyBorder="1" applyAlignment="1">
      <alignment horizontal="center" vertical="center" wrapText="1"/>
    </xf>
    <xf numFmtId="0" fontId="25" fillId="13" borderId="1" xfId="3" applyFill="1" applyBorder="1" applyAlignment="1" applyProtection="1">
      <alignment horizontal="center" vertical="center" wrapText="1"/>
      <protection locked="0"/>
    </xf>
    <xf numFmtId="0" fontId="25" fillId="13" borderId="2" xfId="3" applyFill="1" applyBorder="1" applyAlignment="1" applyProtection="1">
      <alignment horizontal="center" vertical="center" wrapText="1"/>
      <protection locked="0"/>
    </xf>
    <xf numFmtId="0" fontId="25" fillId="13" borderId="3" xfId="3" applyFill="1" applyBorder="1" applyAlignment="1" applyProtection="1">
      <alignment horizontal="center" vertical="center" wrapText="1"/>
      <protection locked="0"/>
    </xf>
    <xf numFmtId="0" fontId="25" fillId="13" borderId="4" xfId="3" applyFill="1" applyBorder="1" applyAlignment="1" applyProtection="1">
      <alignment horizontal="center" vertical="center" wrapText="1"/>
      <protection locked="0"/>
    </xf>
    <xf numFmtId="0" fontId="25" fillId="13" borderId="0" xfId="3" applyFill="1" applyAlignment="1" applyProtection="1">
      <alignment horizontal="center" vertical="center" wrapText="1"/>
      <protection locked="0"/>
    </xf>
    <xf numFmtId="0" fontId="25" fillId="13" borderId="5" xfId="3" applyFill="1" applyBorder="1" applyAlignment="1" applyProtection="1">
      <alignment horizontal="center" vertical="center" wrapText="1"/>
      <protection locked="0"/>
    </xf>
    <xf numFmtId="0" fontId="25" fillId="13" borderId="6" xfId="3" applyFill="1" applyBorder="1" applyAlignment="1" applyProtection="1">
      <alignment horizontal="center" vertical="center" wrapText="1"/>
      <protection locked="0"/>
    </xf>
    <xf numFmtId="0" fontId="25" fillId="13" borderId="7" xfId="3" applyFill="1" applyBorder="1" applyAlignment="1" applyProtection="1">
      <alignment horizontal="center" vertical="center" wrapText="1"/>
      <protection locked="0"/>
    </xf>
    <xf numFmtId="0" fontId="25" fillId="13" borderId="8" xfId="3" applyFill="1" applyBorder="1" applyAlignment="1" applyProtection="1">
      <alignment horizontal="center" vertical="center" wrapText="1"/>
      <protection locked="0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5" fillId="13" borderId="4" xfId="3" applyFill="1" applyBorder="1" applyAlignment="1" applyProtection="1">
      <alignment horizontal="center" vertical="center"/>
      <protection locked="0"/>
    </xf>
    <xf numFmtId="0" fontId="25" fillId="13" borderId="0" xfId="3" applyFill="1" applyAlignment="1" applyProtection="1">
      <alignment horizontal="center" vertical="center"/>
      <protection locked="0"/>
    </xf>
    <xf numFmtId="0" fontId="25" fillId="13" borderId="5" xfId="3" applyFill="1" applyBorder="1" applyAlignment="1" applyProtection="1">
      <alignment horizontal="center" vertical="center"/>
      <protection locked="0"/>
    </xf>
    <xf numFmtId="0" fontId="25" fillId="13" borderId="6" xfId="3" applyFill="1" applyBorder="1" applyAlignment="1" applyProtection="1">
      <alignment horizontal="center" vertical="center"/>
      <protection locked="0"/>
    </xf>
    <xf numFmtId="0" fontId="25" fillId="13" borderId="7" xfId="3" applyFill="1" applyBorder="1" applyAlignment="1" applyProtection="1">
      <alignment horizontal="center" vertical="center"/>
      <protection locked="0"/>
    </xf>
    <xf numFmtId="0" fontId="25" fillId="13" borderId="8" xfId="3" applyFill="1" applyBorder="1" applyAlignment="1" applyProtection="1">
      <alignment horizontal="center" vertical="center"/>
      <protection locked="0"/>
    </xf>
    <xf numFmtId="0" fontId="29" fillId="0" borderId="4" xfId="3" applyFont="1" applyBorder="1" applyAlignment="1">
      <alignment horizontal="center" vertical="center" wrapText="1"/>
    </xf>
    <xf numFmtId="0" fontId="29" fillId="0" borderId="0" xfId="3" applyFont="1" applyAlignment="1">
      <alignment horizontal="center" vertical="center" wrapText="1"/>
    </xf>
    <xf numFmtId="0" fontId="29" fillId="0" borderId="5" xfId="3" applyFont="1" applyBorder="1" applyAlignment="1">
      <alignment horizontal="center" vertical="center" wrapText="1"/>
    </xf>
    <xf numFmtId="0" fontId="29" fillId="0" borderId="7" xfId="3" applyFont="1" applyBorder="1" applyAlignment="1">
      <alignment horizontal="center" vertical="center" wrapText="1"/>
    </xf>
    <xf numFmtId="0" fontId="29" fillId="0" borderId="8" xfId="3" applyFont="1" applyBorder="1" applyAlignment="1">
      <alignment horizontal="center" vertical="center" wrapText="1"/>
    </xf>
    <xf numFmtId="0" fontId="23" fillId="9" borderId="15" xfId="0" applyFont="1" applyFill="1" applyBorder="1" applyAlignment="1">
      <alignment horizontal="center" vertical="center"/>
    </xf>
    <xf numFmtId="0" fontId="23" fillId="9" borderId="12" xfId="0" applyFont="1" applyFill="1" applyBorder="1" applyAlignment="1">
      <alignment horizontal="center" vertical="center"/>
    </xf>
    <xf numFmtId="0" fontId="23" fillId="9" borderId="27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right" vertical="center" wrapText="1"/>
    </xf>
    <xf numFmtId="0" fontId="11" fillId="0" borderId="20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29" xfId="0" applyFont="1" applyBorder="1" applyAlignment="1">
      <alignment horizontal="left" vertical="center"/>
    </xf>
    <xf numFmtId="0" fontId="13" fillId="0" borderId="51" xfId="0" applyFont="1" applyBorder="1" applyAlignment="1">
      <alignment horizontal="left" vertical="center"/>
    </xf>
    <xf numFmtId="0" fontId="23" fillId="9" borderId="13" xfId="0" applyFont="1" applyFill="1" applyBorder="1" applyAlignment="1">
      <alignment horizontal="center" vertical="center"/>
    </xf>
    <xf numFmtId="0" fontId="23" fillId="9" borderId="14" xfId="0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3" fillId="10" borderId="10" xfId="0" applyFont="1" applyFill="1" applyBorder="1" applyAlignment="1">
      <alignment horizontal="center" vertical="center"/>
    </xf>
    <xf numFmtId="0" fontId="23" fillId="10" borderId="22" xfId="0" applyFont="1" applyFill="1" applyBorder="1" applyAlignment="1">
      <alignment horizontal="center" vertical="center"/>
    </xf>
    <xf numFmtId="0" fontId="44" fillId="0" borderId="1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right" vertical="top" wrapText="1"/>
    </xf>
    <xf numFmtId="0" fontId="11" fillId="0" borderId="0" xfId="0" applyFont="1" applyAlignment="1">
      <alignment horizontal="right" vertical="top" wrapText="1"/>
    </xf>
    <xf numFmtId="0" fontId="5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2" fillId="0" borderId="10" xfId="0" applyFont="1" applyBorder="1" applyAlignment="1">
      <alignment horizontal="left" vertical="center" wrapText="1"/>
    </xf>
    <xf numFmtId="0" fontId="35" fillId="6" borderId="1" xfId="0" applyFont="1" applyFill="1" applyBorder="1" applyAlignment="1">
      <alignment horizontal="center" wrapText="1"/>
    </xf>
    <xf numFmtId="0" fontId="36" fillId="0" borderId="2" xfId="0" applyFont="1" applyBorder="1"/>
    <xf numFmtId="0" fontId="36" fillId="0" borderId="3" xfId="0" applyFont="1" applyBorder="1"/>
    <xf numFmtId="166" fontId="14" fillId="0" borderId="28" xfId="0" applyNumberFormat="1" applyFont="1" applyBorder="1" applyAlignment="1">
      <alignment horizontal="left" vertical="center" wrapText="1"/>
    </xf>
    <xf numFmtId="166" fontId="14" fillId="0" borderId="34" xfId="0" applyNumberFormat="1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33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8" fillId="7" borderId="12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left" vertical="center"/>
    </xf>
    <xf numFmtId="14" fontId="11" fillId="0" borderId="7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2" fillId="0" borderId="2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/>
    </xf>
    <xf numFmtId="0" fontId="15" fillId="0" borderId="14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35" fillId="6" borderId="0" xfId="0" applyFont="1" applyFill="1" applyAlignment="1">
      <alignment horizontal="center" wrapText="1"/>
    </xf>
    <xf numFmtId="0" fontId="36" fillId="0" borderId="0" xfId="0" applyFont="1"/>
    <xf numFmtId="0" fontId="47" fillId="0" borderId="30" xfId="0" applyFont="1" applyBorder="1" applyAlignment="1">
      <alignment horizontal="right" vertical="center"/>
    </xf>
    <xf numFmtId="0" fontId="47" fillId="0" borderId="31" xfId="0" applyFont="1" applyBorder="1" applyAlignment="1">
      <alignment horizontal="right" vertical="center"/>
    </xf>
    <xf numFmtId="0" fontId="24" fillId="0" borderId="63" xfId="0" applyFont="1" applyBorder="1" applyAlignment="1">
      <alignment horizontal="center" vertical="top" wrapText="1"/>
    </xf>
    <xf numFmtId="0" fontId="24" fillId="0" borderId="56" xfId="0" applyFont="1" applyBorder="1" applyAlignment="1">
      <alignment horizontal="center" vertical="top" wrapText="1"/>
    </xf>
    <xf numFmtId="0" fontId="24" fillId="0" borderId="64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left" vertical="center"/>
    </xf>
    <xf numFmtId="166" fontId="47" fillId="0" borderId="65" xfId="0" applyNumberFormat="1" applyFont="1" applyBorder="1" applyAlignment="1">
      <alignment horizontal="left" vertical="center"/>
    </xf>
    <xf numFmtId="166" fontId="47" fillId="0" borderId="32" xfId="0" applyNumberFormat="1" applyFont="1" applyBorder="1" applyAlignment="1">
      <alignment horizontal="left" vertical="center"/>
    </xf>
    <xf numFmtId="0" fontId="47" fillId="8" borderId="10" xfId="0" applyFont="1" applyFill="1" applyBorder="1" applyAlignment="1">
      <alignment horizontal="center" vertical="center"/>
    </xf>
    <xf numFmtId="0" fontId="47" fillId="8" borderId="14" xfId="0" applyFont="1" applyFill="1" applyBorder="1" applyAlignment="1">
      <alignment horizontal="center" vertical="center"/>
    </xf>
    <xf numFmtId="0" fontId="47" fillId="8" borderId="10" xfId="0" applyFont="1" applyFill="1" applyBorder="1" applyAlignment="1">
      <alignment horizontal="center" vertical="center" wrapText="1"/>
    </xf>
    <xf numFmtId="0" fontId="47" fillId="8" borderId="14" xfId="0" applyFont="1" applyFill="1" applyBorder="1" applyAlignment="1">
      <alignment horizontal="center" vertical="center" wrapText="1"/>
    </xf>
    <xf numFmtId="49" fontId="47" fillId="8" borderId="9" xfId="0" applyNumberFormat="1" applyFont="1" applyFill="1" applyBorder="1" applyAlignment="1">
      <alignment horizontal="center" vertical="center"/>
    </xf>
    <xf numFmtId="49" fontId="47" fillId="8" borderId="13" xfId="0" applyNumberFormat="1" applyFont="1" applyFill="1" applyBorder="1" applyAlignment="1">
      <alignment horizontal="center" vertical="center"/>
    </xf>
    <xf numFmtId="0" fontId="54" fillId="17" borderId="19" xfId="0" applyFont="1" applyFill="1" applyBorder="1" applyAlignment="1">
      <alignment horizontal="left" vertical="top" wrapText="1"/>
    </xf>
    <xf numFmtId="0" fontId="54" fillId="17" borderId="67" xfId="0" applyFont="1" applyFill="1" applyBorder="1" applyAlignment="1">
      <alignment horizontal="left" vertical="top" wrapText="1"/>
    </xf>
    <xf numFmtId="0" fontId="51" fillId="0" borderId="15" xfId="0" applyFont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1" fillId="0" borderId="13" xfId="0" applyFont="1" applyBorder="1" applyAlignment="1">
      <alignment horizontal="center" vertical="center" wrapText="1"/>
    </xf>
    <xf numFmtId="0" fontId="51" fillId="0" borderId="14" xfId="0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9" fillId="0" borderId="0" xfId="0" applyFont="1" applyBorder="1" applyAlignment="1">
      <alignment horizontal="center"/>
    </xf>
    <xf numFmtId="0" fontId="48" fillId="0" borderId="10" xfId="0" applyFont="1" applyBorder="1" applyAlignment="1">
      <alignment horizontal="center"/>
    </xf>
    <xf numFmtId="0" fontId="48" fillId="0" borderId="22" xfId="0" applyFont="1" applyBorder="1" applyAlignment="1">
      <alignment horizontal="center"/>
    </xf>
    <xf numFmtId="14" fontId="46" fillId="0" borderId="12" xfId="0" applyNumberFormat="1" applyFont="1" applyBorder="1" applyAlignment="1">
      <alignment horizontal="center" vertical="center"/>
    </xf>
    <xf numFmtId="14" fontId="46" fillId="0" borderId="27" xfId="0" applyNumberFormat="1" applyFont="1" applyBorder="1" applyAlignment="1">
      <alignment horizontal="center" vertical="center"/>
    </xf>
    <xf numFmtId="0" fontId="48" fillId="0" borderId="10" xfId="0" applyFont="1" applyBorder="1" applyAlignment="1">
      <alignment horizontal="left" vertical="center" wrapText="1"/>
    </xf>
    <xf numFmtId="0" fontId="50" fillId="0" borderId="12" xfId="0" applyFont="1" applyBorder="1" applyAlignment="1">
      <alignment horizontal="left" vertical="center"/>
    </xf>
    <xf numFmtId="0" fontId="29" fillId="0" borderId="12" xfId="0" applyFont="1" applyBorder="1" applyAlignment="1">
      <alignment horizontal="left" vertical="center" wrapText="1"/>
    </xf>
    <xf numFmtId="0" fontId="29" fillId="0" borderId="27" xfId="0" applyFont="1" applyBorder="1" applyAlignment="1">
      <alignment horizontal="left" vertical="center" wrapText="1"/>
    </xf>
    <xf numFmtId="166" fontId="46" fillId="0" borderId="12" xfId="0" applyNumberFormat="1" applyFont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4" fontId="47" fillId="8" borderId="10" xfId="0" applyNumberFormat="1" applyFont="1" applyFill="1" applyBorder="1" applyAlignment="1">
      <alignment horizontal="center" vertical="center"/>
    </xf>
    <xf numFmtId="4" fontId="47" fillId="8" borderId="14" xfId="0" applyNumberFormat="1" applyFont="1" applyFill="1" applyBorder="1" applyAlignment="1">
      <alignment horizontal="center" vertical="center"/>
    </xf>
    <xf numFmtId="166" fontId="47" fillId="8" borderId="10" xfId="0" applyNumberFormat="1" applyFont="1" applyFill="1" applyBorder="1" applyAlignment="1">
      <alignment horizontal="center" vertical="center" wrapText="1"/>
    </xf>
    <xf numFmtId="166" fontId="47" fillId="8" borderId="14" xfId="0" applyNumberFormat="1" applyFont="1" applyFill="1" applyBorder="1" applyAlignment="1">
      <alignment horizontal="center" vertical="center" wrapText="1"/>
    </xf>
    <xf numFmtId="166" fontId="47" fillId="15" borderId="22" xfId="0" applyNumberFormat="1" applyFont="1" applyFill="1" applyBorder="1" applyAlignment="1">
      <alignment horizontal="center" vertical="center" wrapText="1"/>
    </xf>
    <xf numFmtId="166" fontId="47" fillId="15" borderId="23" xfId="0" applyNumberFormat="1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left" vertical="top" wrapText="1"/>
    </xf>
    <xf numFmtId="0" fontId="11" fillId="4" borderId="31" xfId="0" applyFont="1" applyFill="1" applyBorder="1" applyAlignment="1">
      <alignment horizontal="left" vertical="top" wrapText="1"/>
    </xf>
    <xf numFmtId="0" fontId="11" fillId="4" borderId="32" xfId="0" applyFont="1" applyFill="1" applyBorder="1" applyAlignment="1">
      <alignment horizontal="left" vertical="top" wrapText="1"/>
    </xf>
    <xf numFmtId="0" fontId="11" fillId="0" borderId="9" xfId="11" applyFont="1" applyBorder="1" applyAlignment="1">
      <alignment horizontal="right" vertical="center"/>
    </xf>
    <xf numFmtId="0" fontId="11" fillId="0" borderId="10" xfId="11" applyFont="1" applyBorder="1" applyAlignment="1">
      <alignment horizontal="right" vertical="center"/>
    </xf>
    <xf numFmtId="43" fontId="11" fillId="0" borderId="15" xfId="11" applyNumberFormat="1" applyFont="1" applyBorder="1" applyAlignment="1">
      <alignment horizontal="right" vertical="center"/>
    </xf>
    <xf numFmtId="43" fontId="11" fillId="0" borderId="12" xfId="11" applyNumberFormat="1" applyFont="1" applyBorder="1" applyAlignment="1">
      <alignment horizontal="right" vertical="center"/>
    </xf>
    <xf numFmtId="43" fontId="42" fillId="17" borderId="13" xfId="11" applyNumberFormat="1" applyFont="1" applyFill="1" applyBorder="1" applyAlignment="1">
      <alignment horizontal="right" vertical="center" wrapText="1"/>
    </xf>
    <xf numFmtId="43" fontId="42" fillId="17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44" fontId="11" fillId="0" borderId="0" xfId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top" wrapText="1"/>
    </xf>
    <xf numFmtId="0" fontId="42" fillId="8" borderId="35" xfId="0" applyFont="1" applyFill="1" applyBorder="1" applyAlignment="1">
      <alignment horizontal="center" vertical="center"/>
    </xf>
    <xf numFmtId="0" fontId="42" fillId="8" borderId="37" xfId="0" applyFont="1" applyFill="1" applyBorder="1" applyAlignment="1">
      <alignment horizontal="center" vertical="center"/>
    </xf>
    <xf numFmtId="0" fontId="42" fillId="8" borderId="40" xfId="0" applyFont="1" applyFill="1" applyBorder="1" applyAlignment="1">
      <alignment horizontal="center" vertical="center"/>
    </xf>
    <xf numFmtId="0" fontId="42" fillId="8" borderId="41" xfId="0" applyFont="1" applyFill="1" applyBorder="1" applyAlignment="1">
      <alignment horizontal="center" vertical="center"/>
    </xf>
    <xf numFmtId="0" fontId="42" fillId="8" borderId="36" xfId="0" applyFont="1" applyFill="1" applyBorder="1" applyAlignment="1">
      <alignment horizontal="center" vertical="center"/>
    </xf>
    <xf numFmtId="0" fontId="42" fillId="8" borderId="38" xfId="0" applyFont="1" applyFill="1" applyBorder="1" applyAlignment="1">
      <alignment horizontal="center" vertical="center"/>
    </xf>
    <xf numFmtId="0" fontId="42" fillId="8" borderId="46" xfId="0" applyFont="1" applyFill="1" applyBorder="1" applyAlignment="1">
      <alignment horizontal="center" vertical="center"/>
    </xf>
    <xf numFmtId="0" fontId="42" fillId="8" borderId="47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51" fillId="0" borderId="1" xfId="0" applyFont="1" applyBorder="1" applyAlignment="1">
      <alignment horizontal="center" vertical="center" wrapText="1"/>
    </xf>
    <xf numFmtId="0" fontId="51" fillId="0" borderId="2" xfId="0" applyFont="1" applyBorder="1" applyAlignment="1">
      <alignment horizontal="center" vertical="center" wrapText="1"/>
    </xf>
    <xf numFmtId="0" fontId="51" fillId="0" borderId="6" xfId="0" applyFont="1" applyBorder="1" applyAlignment="1">
      <alignment horizontal="center" vertical="center" wrapText="1"/>
    </xf>
    <xf numFmtId="0" fontId="51" fillId="0" borderId="7" xfId="0" applyFont="1" applyBorder="1" applyAlignment="1">
      <alignment horizontal="center" vertical="center" wrapText="1"/>
    </xf>
    <xf numFmtId="0" fontId="52" fillId="0" borderId="17" xfId="0" applyFont="1" applyBorder="1" applyAlignment="1">
      <alignment horizontal="center" vertical="center" wrapText="1"/>
    </xf>
    <xf numFmtId="0" fontId="52" fillId="0" borderId="18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/>
    </xf>
    <xf numFmtId="0" fontId="49" fillId="0" borderId="3" xfId="0" applyFont="1" applyBorder="1" applyAlignment="1">
      <alignment horizontal="center"/>
    </xf>
    <xf numFmtId="0" fontId="4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4" fontId="11" fillId="0" borderId="0" xfId="1" applyFont="1" applyBorder="1" applyAlignment="1">
      <alignment horizontal="center" vertical="center"/>
    </xf>
    <xf numFmtId="0" fontId="42" fillId="8" borderId="9" xfId="0" applyFont="1" applyFill="1" applyBorder="1" applyAlignment="1">
      <alignment horizontal="center" vertical="center"/>
    </xf>
    <xf numFmtId="0" fontId="42" fillId="8" borderId="42" xfId="0" applyFont="1" applyFill="1" applyBorder="1" applyAlignment="1">
      <alignment horizontal="center" vertical="center"/>
    </xf>
    <xf numFmtId="0" fontId="42" fillId="8" borderId="66" xfId="0" applyFont="1" applyFill="1" applyBorder="1" applyAlignment="1">
      <alignment horizontal="center" vertical="center"/>
    </xf>
    <xf numFmtId="49" fontId="42" fillId="0" borderId="48" xfId="0" applyNumberFormat="1" applyFont="1" applyBorder="1" applyAlignment="1">
      <alignment horizontal="right" vertical="center"/>
    </xf>
    <xf numFmtId="49" fontId="42" fillId="0" borderId="50" xfId="0" applyNumberFormat="1" applyFont="1" applyBorder="1" applyAlignment="1">
      <alignment horizontal="right" vertical="center"/>
    </xf>
    <xf numFmtId="49" fontId="42" fillId="0" borderId="49" xfId="0" applyNumberFormat="1" applyFont="1" applyBorder="1" applyAlignment="1">
      <alignment horizontal="right" vertical="center"/>
    </xf>
    <xf numFmtId="0" fontId="42" fillId="0" borderId="44" xfId="0" applyFont="1" applyBorder="1" applyAlignment="1">
      <alignment horizontal="right" vertical="center"/>
    </xf>
    <xf numFmtId="0" fontId="42" fillId="0" borderId="45" xfId="0" applyFont="1" applyBorder="1" applyAlignment="1">
      <alignment horizontal="right" vertical="center"/>
    </xf>
    <xf numFmtId="0" fontId="42" fillId="8" borderId="22" xfId="0" applyFont="1" applyFill="1" applyBorder="1" applyAlignment="1">
      <alignment horizontal="center" vertical="center"/>
    </xf>
    <xf numFmtId="0" fontId="51" fillId="0" borderId="8" xfId="0" applyFont="1" applyBorder="1" applyAlignment="1">
      <alignment horizontal="center" vertical="center" wrapText="1"/>
    </xf>
    <xf numFmtId="0" fontId="52" fillId="0" borderId="68" xfId="0" applyFont="1" applyBorder="1" applyAlignment="1">
      <alignment horizontal="center" vertical="center" wrapText="1"/>
    </xf>
    <xf numFmtId="0" fontId="52" fillId="0" borderId="69" xfId="0" applyFont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left" vertical="center" wrapText="1"/>
    </xf>
    <xf numFmtId="0" fontId="11" fillId="4" borderId="31" xfId="0" applyFont="1" applyFill="1" applyBorder="1" applyAlignment="1">
      <alignment horizontal="left" vertical="center" wrapText="1"/>
    </xf>
    <xf numFmtId="0" fontId="11" fillId="4" borderId="3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44" fontId="11" fillId="0" borderId="22" xfId="1" applyFont="1" applyBorder="1" applyAlignment="1">
      <alignment horizontal="center" vertical="center"/>
    </xf>
    <xf numFmtId="44" fontId="11" fillId="0" borderId="23" xfId="1" applyFont="1" applyBorder="1" applyAlignment="1">
      <alignment horizontal="center" vertical="center"/>
    </xf>
  </cellXfs>
  <cellStyles count="25">
    <cellStyle name="Moeda" xfId="1" builtinId="4"/>
    <cellStyle name="Moeda 2" xfId="8"/>
    <cellStyle name="Moeda 2 2" xfId="15"/>
    <cellStyle name="Moeda 2 3" xfId="14"/>
    <cellStyle name="Moeda 3" xfId="13"/>
    <cellStyle name="Normal" xfId="0" builtinId="0"/>
    <cellStyle name="Normal 181" xfId="16"/>
    <cellStyle name="Normal 2" xfId="3"/>
    <cellStyle name="Normal 2 2" xfId="5"/>
    <cellStyle name="Normal 2 2 2" xfId="17"/>
    <cellStyle name="Normal 2 5" xfId="11"/>
    <cellStyle name="Normal 3" xfId="6"/>
    <cellStyle name="Normal 3 2" xfId="18"/>
    <cellStyle name="Normal 4 6" xfId="19"/>
    <cellStyle name="Normal 6" xfId="7"/>
    <cellStyle name="Porcentagem" xfId="2" builtinId="5"/>
    <cellStyle name="Porcentagem 2" xfId="4"/>
    <cellStyle name="Porcentagem 2 10" xfId="10"/>
    <cellStyle name="Porcentagem 3" xfId="9"/>
    <cellStyle name="Porcentagem 4" xfId="20"/>
    <cellStyle name="Vírgula" xfId="12" builtinId="3"/>
    <cellStyle name="Vírgula 15" xfId="22"/>
    <cellStyle name="Vírgula 2" xfId="21"/>
    <cellStyle name="Vírgula 2 2 2 4" xfId="23"/>
    <cellStyle name="Vírgula 2 2 6" xfId="24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38100</xdr:rowOff>
    </xdr:from>
    <xdr:to>
      <xdr:col>2</xdr:col>
      <xdr:colOff>635000</xdr:colOff>
      <xdr:row>4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38100</xdr:rowOff>
    </xdr:from>
    <xdr:to>
      <xdr:col>1</xdr:col>
      <xdr:colOff>1723571</xdr:colOff>
      <xdr:row>4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41400497-0763-4A3A-B43D-F0083BB8C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882649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712108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Suplementos\VExtensoFree.xla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>
            <v>0</v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>
            <v>280800</v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>
            <v>966</v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>
            <v>118319.75</v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  <sheetName val="cronograma físico-financeiro - "/>
      <sheetName val="planil"/>
      <sheetName val="Boletim Abril 2005_R02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VExtensoFree"/>
    </sheetNames>
    <definedNames>
      <definedName name="VExtensoFree"/>
    </defined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VExtensoFree"/>
    </sheetNames>
    <definedNames>
      <definedName name="VExtensoFree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XFC102"/>
  <sheetViews>
    <sheetView showGridLines="0" view="pageBreakPreview" topLeftCell="A59" zoomScale="85" zoomScaleNormal="85" zoomScaleSheetLayoutView="85" workbookViewId="0">
      <selection activeCell="A2" sqref="A2:O68"/>
    </sheetView>
  </sheetViews>
  <sheetFormatPr defaultColWidth="0" defaultRowHeight="12.65" customHeight="1" zeroHeight="1" x14ac:dyDescent="0.25"/>
  <cols>
    <col min="1" max="1" width="2.33203125" style="59" customWidth="1"/>
    <col min="2" max="2" width="8.33203125" style="59" customWidth="1"/>
    <col min="3" max="3" width="9.33203125" style="59" customWidth="1"/>
    <col min="4" max="4" width="8.83203125" style="59" customWidth="1"/>
    <col min="5" max="5" width="8.75" style="59" customWidth="1"/>
    <col min="6" max="6" width="10.75" style="59" customWidth="1"/>
    <col min="7" max="7" width="8.08203125" style="59" customWidth="1"/>
    <col min="8" max="8" width="6.08203125" style="59" customWidth="1"/>
    <col min="9" max="9" width="11.58203125" style="59" customWidth="1"/>
    <col min="10" max="10" width="12.08203125" style="59" customWidth="1"/>
    <col min="11" max="11" width="11.33203125" style="59" customWidth="1"/>
    <col min="12" max="12" width="10.25" style="59" customWidth="1"/>
    <col min="13" max="13" width="9.83203125" style="59" customWidth="1"/>
    <col min="14" max="14" width="9.33203125" style="59" customWidth="1"/>
    <col min="15" max="15" width="3.58203125" style="59" customWidth="1"/>
    <col min="16" max="56" width="36.5" style="59" hidden="1" customWidth="1"/>
    <col min="57" max="251" width="36.5" style="59" customWidth="1"/>
    <col min="252" max="252" width="9" style="59" customWidth="1"/>
    <col min="253" max="255" width="36.5" style="59" customWidth="1"/>
    <col min="256" max="256" width="3.08203125" style="59" hidden="1"/>
    <col min="257" max="257" width="2.33203125" style="59" customWidth="1"/>
    <col min="258" max="258" width="8.33203125" style="59" customWidth="1"/>
    <col min="259" max="259" width="9.33203125" style="59" customWidth="1"/>
    <col min="260" max="260" width="8.83203125" style="59" customWidth="1"/>
    <col min="261" max="261" width="8.75" style="59" customWidth="1"/>
    <col min="262" max="262" width="10.75" style="59" customWidth="1"/>
    <col min="263" max="263" width="8.08203125" style="59" customWidth="1"/>
    <col min="264" max="264" width="6.08203125" style="59" customWidth="1"/>
    <col min="265" max="265" width="11.58203125" style="59" customWidth="1"/>
    <col min="266" max="266" width="12.08203125" style="59" customWidth="1"/>
    <col min="267" max="267" width="11.33203125" style="59" customWidth="1"/>
    <col min="268" max="268" width="10.25" style="59" customWidth="1"/>
    <col min="269" max="269" width="9.83203125" style="59" customWidth="1"/>
    <col min="270" max="270" width="9.33203125" style="59" customWidth="1"/>
    <col min="271" max="271" width="2.33203125" style="59" customWidth="1"/>
    <col min="272" max="507" width="36.5" style="59" customWidth="1"/>
    <col min="508" max="508" width="9" style="59" customWidth="1"/>
    <col min="509" max="511" width="36.5" style="59" customWidth="1"/>
    <col min="512" max="512" width="3.08203125" style="59" hidden="1"/>
    <col min="513" max="513" width="2.33203125" style="59" customWidth="1"/>
    <col min="514" max="514" width="8.33203125" style="59" customWidth="1"/>
    <col min="515" max="515" width="9.33203125" style="59" customWidth="1"/>
    <col min="516" max="516" width="8.83203125" style="59" customWidth="1"/>
    <col min="517" max="517" width="8.75" style="59" customWidth="1"/>
    <col min="518" max="518" width="10.75" style="59" customWidth="1"/>
    <col min="519" max="519" width="8.08203125" style="59" customWidth="1"/>
    <col min="520" max="520" width="6.08203125" style="59" customWidth="1"/>
    <col min="521" max="521" width="11.58203125" style="59" customWidth="1"/>
    <col min="522" max="522" width="12.08203125" style="59" customWidth="1"/>
    <col min="523" max="523" width="11.33203125" style="59" customWidth="1"/>
    <col min="524" max="524" width="10.25" style="59" customWidth="1"/>
    <col min="525" max="525" width="9.83203125" style="59" customWidth="1"/>
    <col min="526" max="526" width="9.33203125" style="59" customWidth="1"/>
    <col min="527" max="527" width="2.33203125" style="59" customWidth="1"/>
    <col min="528" max="763" width="36.5" style="59" customWidth="1"/>
    <col min="764" max="764" width="9" style="59" customWidth="1"/>
    <col min="765" max="767" width="36.5" style="59" customWidth="1"/>
    <col min="768" max="768" width="3.08203125" style="59" hidden="1"/>
    <col min="769" max="769" width="2.33203125" style="59" customWidth="1"/>
    <col min="770" max="770" width="8.33203125" style="59" customWidth="1"/>
    <col min="771" max="771" width="9.33203125" style="59" customWidth="1"/>
    <col min="772" max="772" width="8.83203125" style="59" customWidth="1"/>
    <col min="773" max="773" width="8.75" style="59" customWidth="1"/>
    <col min="774" max="774" width="10.75" style="59" customWidth="1"/>
    <col min="775" max="775" width="8.08203125" style="59" customWidth="1"/>
    <col min="776" max="776" width="6.08203125" style="59" customWidth="1"/>
    <col min="777" max="777" width="11.58203125" style="59" customWidth="1"/>
    <col min="778" max="778" width="12.08203125" style="59" customWidth="1"/>
    <col min="779" max="779" width="11.33203125" style="59" customWidth="1"/>
    <col min="780" max="780" width="10.25" style="59" customWidth="1"/>
    <col min="781" max="781" width="9.83203125" style="59" customWidth="1"/>
    <col min="782" max="782" width="9.33203125" style="59" customWidth="1"/>
    <col min="783" max="783" width="2.33203125" style="59" customWidth="1"/>
    <col min="784" max="1019" width="36.5" style="59" customWidth="1"/>
    <col min="1020" max="1020" width="9" style="59" customWidth="1"/>
    <col min="1021" max="1023" width="36.5" style="59" customWidth="1"/>
    <col min="1024" max="1024" width="3.08203125" style="59" hidden="1"/>
    <col min="1025" max="1025" width="2.33203125" style="59" customWidth="1"/>
    <col min="1026" max="1026" width="8.33203125" style="59" customWidth="1"/>
    <col min="1027" max="1027" width="9.33203125" style="59" customWidth="1"/>
    <col min="1028" max="1028" width="8.83203125" style="59" customWidth="1"/>
    <col min="1029" max="1029" width="8.75" style="59" customWidth="1"/>
    <col min="1030" max="1030" width="10.75" style="59" customWidth="1"/>
    <col min="1031" max="1031" width="8.08203125" style="59" customWidth="1"/>
    <col min="1032" max="1032" width="6.08203125" style="59" customWidth="1"/>
    <col min="1033" max="1033" width="11.58203125" style="59" customWidth="1"/>
    <col min="1034" max="1034" width="12.08203125" style="59" customWidth="1"/>
    <col min="1035" max="1035" width="11.33203125" style="59" customWidth="1"/>
    <col min="1036" max="1036" width="10.25" style="59" customWidth="1"/>
    <col min="1037" max="1037" width="9.83203125" style="59" customWidth="1"/>
    <col min="1038" max="1038" width="9.33203125" style="59" customWidth="1"/>
    <col min="1039" max="1039" width="2.33203125" style="59" customWidth="1"/>
    <col min="1040" max="1275" width="36.5" style="59" customWidth="1"/>
    <col min="1276" max="1276" width="9" style="59" customWidth="1"/>
    <col min="1277" max="1279" width="36.5" style="59" customWidth="1"/>
    <col min="1280" max="1280" width="3.08203125" style="59" hidden="1"/>
    <col min="1281" max="1281" width="2.33203125" style="59" customWidth="1"/>
    <col min="1282" max="1282" width="8.33203125" style="59" customWidth="1"/>
    <col min="1283" max="1283" width="9.33203125" style="59" customWidth="1"/>
    <col min="1284" max="1284" width="8.83203125" style="59" customWidth="1"/>
    <col min="1285" max="1285" width="8.75" style="59" customWidth="1"/>
    <col min="1286" max="1286" width="10.75" style="59" customWidth="1"/>
    <col min="1287" max="1287" width="8.08203125" style="59" customWidth="1"/>
    <col min="1288" max="1288" width="6.08203125" style="59" customWidth="1"/>
    <col min="1289" max="1289" width="11.58203125" style="59" customWidth="1"/>
    <col min="1290" max="1290" width="12.08203125" style="59" customWidth="1"/>
    <col min="1291" max="1291" width="11.33203125" style="59" customWidth="1"/>
    <col min="1292" max="1292" width="10.25" style="59" customWidth="1"/>
    <col min="1293" max="1293" width="9.83203125" style="59" customWidth="1"/>
    <col min="1294" max="1294" width="9.33203125" style="59" customWidth="1"/>
    <col min="1295" max="1295" width="2.33203125" style="59" customWidth="1"/>
    <col min="1296" max="1531" width="36.5" style="59" customWidth="1"/>
    <col min="1532" max="1532" width="9" style="59" customWidth="1"/>
    <col min="1533" max="1535" width="36.5" style="59" customWidth="1"/>
    <col min="1536" max="1536" width="3.08203125" style="59" hidden="1"/>
    <col min="1537" max="1537" width="2.33203125" style="59" customWidth="1"/>
    <col min="1538" max="1538" width="8.33203125" style="59" customWidth="1"/>
    <col min="1539" max="1539" width="9.33203125" style="59" customWidth="1"/>
    <col min="1540" max="1540" width="8.83203125" style="59" customWidth="1"/>
    <col min="1541" max="1541" width="8.75" style="59" customWidth="1"/>
    <col min="1542" max="1542" width="10.75" style="59" customWidth="1"/>
    <col min="1543" max="1543" width="8.08203125" style="59" customWidth="1"/>
    <col min="1544" max="1544" width="6.08203125" style="59" customWidth="1"/>
    <col min="1545" max="1545" width="11.58203125" style="59" customWidth="1"/>
    <col min="1546" max="1546" width="12.08203125" style="59" customWidth="1"/>
    <col min="1547" max="1547" width="11.33203125" style="59" customWidth="1"/>
    <col min="1548" max="1548" width="10.25" style="59" customWidth="1"/>
    <col min="1549" max="1549" width="9.83203125" style="59" customWidth="1"/>
    <col min="1550" max="1550" width="9.33203125" style="59" customWidth="1"/>
    <col min="1551" max="1551" width="2.33203125" style="59" customWidth="1"/>
    <col min="1552" max="1787" width="36.5" style="59" customWidth="1"/>
    <col min="1788" max="1788" width="9" style="59" customWidth="1"/>
    <col min="1789" max="1791" width="36.5" style="59" customWidth="1"/>
    <col min="1792" max="1792" width="3.08203125" style="59" hidden="1"/>
    <col min="1793" max="1793" width="2.33203125" style="59" customWidth="1"/>
    <col min="1794" max="1794" width="8.33203125" style="59" customWidth="1"/>
    <col min="1795" max="1795" width="9.33203125" style="59" customWidth="1"/>
    <col min="1796" max="1796" width="8.83203125" style="59" customWidth="1"/>
    <col min="1797" max="1797" width="8.75" style="59" customWidth="1"/>
    <col min="1798" max="1798" width="10.75" style="59" customWidth="1"/>
    <col min="1799" max="1799" width="8.08203125" style="59" customWidth="1"/>
    <col min="1800" max="1800" width="6.08203125" style="59" customWidth="1"/>
    <col min="1801" max="1801" width="11.58203125" style="59" customWidth="1"/>
    <col min="1802" max="1802" width="12.08203125" style="59" customWidth="1"/>
    <col min="1803" max="1803" width="11.33203125" style="59" customWidth="1"/>
    <col min="1804" max="1804" width="10.25" style="59" customWidth="1"/>
    <col min="1805" max="1805" width="9.83203125" style="59" customWidth="1"/>
    <col min="1806" max="1806" width="9.33203125" style="59" customWidth="1"/>
    <col min="1807" max="1807" width="2.33203125" style="59" customWidth="1"/>
    <col min="1808" max="2043" width="36.5" style="59" customWidth="1"/>
    <col min="2044" max="2044" width="9" style="59" customWidth="1"/>
    <col min="2045" max="2047" width="36.5" style="59" customWidth="1"/>
    <col min="2048" max="2048" width="3.08203125" style="59" hidden="1"/>
    <col min="2049" max="2049" width="2.33203125" style="59" customWidth="1"/>
    <col min="2050" max="2050" width="8.33203125" style="59" customWidth="1"/>
    <col min="2051" max="2051" width="9.33203125" style="59" customWidth="1"/>
    <col min="2052" max="2052" width="8.83203125" style="59" customWidth="1"/>
    <col min="2053" max="2053" width="8.75" style="59" customWidth="1"/>
    <col min="2054" max="2054" width="10.75" style="59" customWidth="1"/>
    <col min="2055" max="2055" width="8.08203125" style="59" customWidth="1"/>
    <col min="2056" max="2056" width="6.08203125" style="59" customWidth="1"/>
    <col min="2057" max="2057" width="11.58203125" style="59" customWidth="1"/>
    <col min="2058" max="2058" width="12.08203125" style="59" customWidth="1"/>
    <col min="2059" max="2059" width="11.33203125" style="59" customWidth="1"/>
    <col min="2060" max="2060" width="10.25" style="59" customWidth="1"/>
    <col min="2061" max="2061" width="9.83203125" style="59" customWidth="1"/>
    <col min="2062" max="2062" width="9.33203125" style="59" customWidth="1"/>
    <col min="2063" max="2063" width="2.33203125" style="59" customWidth="1"/>
    <col min="2064" max="2299" width="36.5" style="59" customWidth="1"/>
    <col min="2300" max="2300" width="9" style="59" customWidth="1"/>
    <col min="2301" max="2303" width="36.5" style="59" customWidth="1"/>
    <col min="2304" max="2304" width="3.08203125" style="59" hidden="1"/>
    <col min="2305" max="2305" width="2.33203125" style="59" customWidth="1"/>
    <col min="2306" max="2306" width="8.33203125" style="59" customWidth="1"/>
    <col min="2307" max="2307" width="9.33203125" style="59" customWidth="1"/>
    <col min="2308" max="2308" width="8.83203125" style="59" customWidth="1"/>
    <col min="2309" max="2309" width="8.75" style="59" customWidth="1"/>
    <col min="2310" max="2310" width="10.75" style="59" customWidth="1"/>
    <col min="2311" max="2311" width="8.08203125" style="59" customWidth="1"/>
    <col min="2312" max="2312" width="6.08203125" style="59" customWidth="1"/>
    <col min="2313" max="2313" width="11.58203125" style="59" customWidth="1"/>
    <col min="2314" max="2314" width="12.08203125" style="59" customWidth="1"/>
    <col min="2315" max="2315" width="11.33203125" style="59" customWidth="1"/>
    <col min="2316" max="2316" width="10.25" style="59" customWidth="1"/>
    <col min="2317" max="2317" width="9.83203125" style="59" customWidth="1"/>
    <col min="2318" max="2318" width="9.33203125" style="59" customWidth="1"/>
    <col min="2319" max="2319" width="2.33203125" style="59" customWidth="1"/>
    <col min="2320" max="2555" width="36.5" style="59" customWidth="1"/>
    <col min="2556" max="2556" width="9" style="59" customWidth="1"/>
    <col min="2557" max="2559" width="36.5" style="59" customWidth="1"/>
    <col min="2560" max="2560" width="3.08203125" style="59" hidden="1"/>
    <col min="2561" max="2561" width="2.33203125" style="59" customWidth="1"/>
    <col min="2562" max="2562" width="8.33203125" style="59" customWidth="1"/>
    <col min="2563" max="2563" width="9.33203125" style="59" customWidth="1"/>
    <col min="2564" max="2564" width="8.83203125" style="59" customWidth="1"/>
    <col min="2565" max="2565" width="8.75" style="59" customWidth="1"/>
    <col min="2566" max="2566" width="10.75" style="59" customWidth="1"/>
    <col min="2567" max="2567" width="8.08203125" style="59" customWidth="1"/>
    <col min="2568" max="2568" width="6.08203125" style="59" customWidth="1"/>
    <col min="2569" max="2569" width="11.58203125" style="59" customWidth="1"/>
    <col min="2570" max="2570" width="12.08203125" style="59" customWidth="1"/>
    <col min="2571" max="2571" width="11.33203125" style="59" customWidth="1"/>
    <col min="2572" max="2572" width="10.25" style="59" customWidth="1"/>
    <col min="2573" max="2573" width="9.83203125" style="59" customWidth="1"/>
    <col min="2574" max="2574" width="9.33203125" style="59" customWidth="1"/>
    <col min="2575" max="2575" width="2.33203125" style="59" customWidth="1"/>
    <col min="2576" max="2811" width="36.5" style="59" customWidth="1"/>
    <col min="2812" max="2812" width="9" style="59" customWidth="1"/>
    <col min="2813" max="2815" width="36.5" style="59" customWidth="1"/>
    <col min="2816" max="2816" width="3.08203125" style="59" hidden="1"/>
    <col min="2817" max="2817" width="2.33203125" style="59" customWidth="1"/>
    <col min="2818" max="2818" width="8.33203125" style="59" customWidth="1"/>
    <col min="2819" max="2819" width="9.33203125" style="59" customWidth="1"/>
    <col min="2820" max="2820" width="8.83203125" style="59" customWidth="1"/>
    <col min="2821" max="2821" width="8.75" style="59" customWidth="1"/>
    <col min="2822" max="2822" width="10.75" style="59" customWidth="1"/>
    <col min="2823" max="2823" width="8.08203125" style="59" customWidth="1"/>
    <col min="2824" max="2824" width="6.08203125" style="59" customWidth="1"/>
    <col min="2825" max="2825" width="11.58203125" style="59" customWidth="1"/>
    <col min="2826" max="2826" width="12.08203125" style="59" customWidth="1"/>
    <col min="2827" max="2827" width="11.33203125" style="59" customWidth="1"/>
    <col min="2828" max="2828" width="10.25" style="59" customWidth="1"/>
    <col min="2829" max="2829" width="9.83203125" style="59" customWidth="1"/>
    <col min="2830" max="2830" width="9.33203125" style="59" customWidth="1"/>
    <col min="2831" max="2831" width="2.33203125" style="59" customWidth="1"/>
    <col min="2832" max="3067" width="36.5" style="59" customWidth="1"/>
    <col min="3068" max="3068" width="9" style="59" customWidth="1"/>
    <col min="3069" max="3071" width="36.5" style="59" customWidth="1"/>
    <col min="3072" max="3072" width="3.08203125" style="59" hidden="1"/>
    <col min="3073" max="3073" width="2.33203125" style="59" customWidth="1"/>
    <col min="3074" max="3074" width="8.33203125" style="59" customWidth="1"/>
    <col min="3075" max="3075" width="9.33203125" style="59" customWidth="1"/>
    <col min="3076" max="3076" width="8.83203125" style="59" customWidth="1"/>
    <col min="3077" max="3077" width="8.75" style="59" customWidth="1"/>
    <col min="3078" max="3078" width="10.75" style="59" customWidth="1"/>
    <col min="3079" max="3079" width="8.08203125" style="59" customWidth="1"/>
    <col min="3080" max="3080" width="6.08203125" style="59" customWidth="1"/>
    <col min="3081" max="3081" width="11.58203125" style="59" customWidth="1"/>
    <col min="3082" max="3082" width="12.08203125" style="59" customWidth="1"/>
    <col min="3083" max="3083" width="11.33203125" style="59" customWidth="1"/>
    <col min="3084" max="3084" width="10.25" style="59" customWidth="1"/>
    <col min="3085" max="3085" width="9.83203125" style="59" customWidth="1"/>
    <col min="3086" max="3086" width="9.33203125" style="59" customWidth="1"/>
    <col min="3087" max="3087" width="2.33203125" style="59" customWidth="1"/>
    <col min="3088" max="3323" width="36.5" style="59" customWidth="1"/>
    <col min="3324" max="3324" width="9" style="59" customWidth="1"/>
    <col min="3325" max="3327" width="36.5" style="59" customWidth="1"/>
    <col min="3328" max="3328" width="3.08203125" style="59" hidden="1"/>
    <col min="3329" max="3329" width="2.33203125" style="59" customWidth="1"/>
    <col min="3330" max="3330" width="8.33203125" style="59" customWidth="1"/>
    <col min="3331" max="3331" width="9.33203125" style="59" customWidth="1"/>
    <col min="3332" max="3332" width="8.83203125" style="59" customWidth="1"/>
    <col min="3333" max="3333" width="8.75" style="59" customWidth="1"/>
    <col min="3334" max="3334" width="10.75" style="59" customWidth="1"/>
    <col min="3335" max="3335" width="8.08203125" style="59" customWidth="1"/>
    <col min="3336" max="3336" width="6.08203125" style="59" customWidth="1"/>
    <col min="3337" max="3337" width="11.58203125" style="59" customWidth="1"/>
    <col min="3338" max="3338" width="12.08203125" style="59" customWidth="1"/>
    <col min="3339" max="3339" width="11.33203125" style="59" customWidth="1"/>
    <col min="3340" max="3340" width="10.25" style="59" customWidth="1"/>
    <col min="3341" max="3341" width="9.83203125" style="59" customWidth="1"/>
    <col min="3342" max="3342" width="9.33203125" style="59" customWidth="1"/>
    <col min="3343" max="3343" width="2.33203125" style="59" customWidth="1"/>
    <col min="3344" max="3579" width="36.5" style="59" customWidth="1"/>
    <col min="3580" max="3580" width="9" style="59" customWidth="1"/>
    <col min="3581" max="3583" width="36.5" style="59" customWidth="1"/>
    <col min="3584" max="3584" width="3.08203125" style="59" hidden="1"/>
    <col min="3585" max="3585" width="2.33203125" style="59" customWidth="1"/>
    <col min="3586" max="3586" width="8.33203125" style="59" customWidth="1"/>
    <col min="3587" max="3587" width="9.33203125" style="59" customWidth="1"/>
    <col min="3588" max="3588" width="8.83203125" style="59" customWidth="1"/>
    <col min="3589" max="3589" width="8.75" style="59" customWidth="1"/>
    <col min="3590" max="3590" width="10.75" style="59" customWidth="1"/>
    <col min="3591" max="3591" width="8.08203125" style="59" customWidth="1"/>
    <col min="3592" max="3592" width="6.08203125" style="59" customWidth="1"/>
    <col min="3593" max="3593" width="11.58203125" style="59" customWidth="1"/>
    <col min="3594" max="3594" width="12.08203125" style="59" customWidth="1"/>
    <col min="3595" max="3595" width="11.33203125" style="59" customWidth="1"/>
    <col min="3596" max="3596" width="10.25" style="59" customWidth="1"/>
    <col min="3597" max="3597" width="9.83203125" style="59" customWidth="1"/>
    <col min="3598" max="3598" width="9.33203125" style="59" customWidth="1"/>
    <col min="3599" max="3599" width="2.33203125" style="59" customWidth="1"/>
    <col min="3600" max="3835" width="36.5" style="59" customWidth="1"/>
    <col min="3836" max="3836" width="9" style="59" customWidth="1"/>
    <col min="3837" max="3839" width="36.5" style="59" customWidth="1"/>
    <col min="3840" max="3840" width="3.08203125" style="59" hidden="1"/>
    <col min="3841" max="3841" width="2.33203125" style="59" customWidth="1"/>
    <col min="3842" max="3842" width="8.33203125" style="59" customWidth="1"/>
    <col min="3843" max="3843" width="9.33203125" style="59" customWidth="1"/>
    <col min="3844" max="3844" width="8.83203125" style="59" customWidth="1"/>
    <col min="3845" max="3845" width="8.75" style="59" customWidth="1"/>
    <col min="3846" max="3846" width="10.75" style="59" customWidth="1"/>
    <col min="3847" max="3847" width="8.08203125" style="59" customWidth="1"/>
    <col min="3848" max="3848" width="6.08203125" style="59" customWidth="1"/>
    <col min="3849" max="3849" width="11.58203125" style="59" customWidth="1"/>
    <col min="3850" max="3850" width="12.08203125" style="59" customWidth="1"/>
    <col min="3851" max="3851" width="11.33203125" style="59" customWidth="1"/>
    <col min="3852" max="3852" width="10.25" style="59" customWidth="1"/>
    <col min="3853" max="3853" width="9.83203125" style="59" customWidth="1"/>
    <col min="3854" max="3854" width="9.33203125" style="59" customWidth="1"/>
    <col min="3855" max="3855" width="2.33203125" style="59" customWidth="1"/>
    <col min="3856" max="4091" width="36.5" style="59" customWidth="1"/>
    <col min="4092" max="4092" width="9" style="59" customWidth="1"/>
    <col min="4093" max="4095" width="36.5" style="59" customWidth="1"/>
    <col min="4096" max="4096" width="3.08203125" style="59" hidden="1"/>
    <col min="4097" max="4097" width="2.33203125" style="59" customWidth="1"/>
    <col min="4098" max="4098" width="8.33203125" style="59" customWidth="1"/>
    <col min="4099" max="4099" width="9.33203125" style="59" customWidth="1"/>
    <col min="4100" max="4100" width="8.83203125" style="59" customWidth="1"/>
    <col min="4101" max="4101" width="8.75" style="59" customWidth="1"/>
    <col min="4102" max="4102" width="10.75" style="59" customWidth="1"/>
    <col min="4103" max="4103" width="8.08203125" style="59" customWidth="1"/>
    <col min="4104" max="4104" width="6.08203125" style="59" customWidth="1"/>
    <col min="4105" max="4105" width="11.58203125" style="59" customWidth="1"/>
    <col min="4106" max="4106" width="12.08203125" style="59" customWidth="1"/>
    <col min="4107" max="4107" width="11.33203125" style="59" customWidth="1"/>
    <col min="4108" max="4108" width="10.25" style="59" customWidth="1"/>
    <col min="4109" max="4109" width="9.83203125" style="59" customWidth="1"/>
    <col min="4110" max="4110" width="9.33203125" style="59" customWidth="1"/>
    <col min="4111" max="4111" width="2.33203125" style="59" customWidth="1"/>
    <col min="4112" max="4347" width="36.5" style="59" customWidth="1"/>
    <col min="4348" max="4348" width="9" style="59" customWidth="1"/>
    <col min="4349" max="4351" width="36.5" style="59" customWidth="1"/>
    <col min="4352" max="4352" width="3.08203125" style="59" hidden="1"/>
    <col min="4353" max="4353" width="2.33203125" style="59" customWidth="1"/>
    <col min="4354" max="4354" width="8.33203125" style="59" customWidth="1"/>
    <col min="4355" max="4355" width="9.33203125" style="59" customWidth="1"/>
    <col min="4356" max="4356" width="8.83203125" style="59" customWidth="1"/>
    <col min="4357" max="4357" width="8.75" style="59" customWidth="1"/>
    <col min="4358" max="4358" width="10.75" style="59" customWidth="1"/>
    <col min="4359" max="4359" width="8.08203125" style="59" customWidth="1"/>
    <col min="4360" max="4360" width="6.08203125" style="59" customWidth="1"/>
    <col min="4361" max="4361" width="11.58203125" style="59" customWidth="1"/>
    <col min="4362" max="4362" width="12.08203125" style="59" customWidth="1"/>
    <col min="4363" max="4363" width="11.33203125" style="59" customWidth="1"/>
    <col min="4364" max="4364" width="10.25" style="59" customWidth="1"/>
    <col min="4365" max="4365" width="9.83203125" style="59" customWidth="1"/>
    <col min="4366" max="4366" width="9.33203125" style="59" customWidth="1"/>
    <col min="4367" max="4367" width="2.33203125" style="59" customWidth="1"/>
    <col min="4368" max="4603" width="36.5" style="59" customWidth="1"/>
    <col min="4604" max="4604" width="9" style="59" customWidth="1"/>
    <col min="4605" max="4607" width="36.5" style="59" customWidth="1"/>
    <col min="4608" max="4608" width="3.08203125" style="59" hidden="1"/>
    <col min="4609" max="4609" width="2.33203125" style="59" customWidth="1"/>
    <col min="4610" max="4610" width="8.33203125" style="59" customWidth="1"/>
    <col min="4611" max="4611" width="9.33203125" style="59" customWidth="1"/>
    <col min="4612" max="4612" width="8.83203125" style="59" customWidth="1"/>
    <col min="4613" max="4613" width="8.75" style="59" customWidth="1"/>
    <col min="4614" max="4614" width="10.75" style="59" customWidth="1"/>
    <col min="4615" max="4615" width="8.08203125" style="59" customWidth="1"/>
    <col min="4616" max="4616" width="6.08203125" style="59" customWidth="1"/>
    <col min="4617" max="4617" width="11.58203125" style="59" customWidth="1"/>
    <col min="4618" max="4618" width="12.08203125" style="59" customWidth="1"/>
    <col min="4619" max="4619" width="11.33203125" style="59" customWidth="1"/>
    <col min="4620" max="4620" width="10.25" style="59" customWidth="1"/>
    <col min="4621" max="4621" width="9.83203125" style="59" customWidth="1"/>
    <col min="4622" max="4622" width="9.33203125" style="59" customWidth="1"/>
    <col min="4623" max="4623" width="2.33203125" style="59" customWidth="1"/>
    <col min="4624" max="4859" width="36.5" style="59" customWidth="1"/>
    <col min="4860" max="4860" width="9" style="59" customWidth="1"/>
    <col min="4861" max="4863" width="36.5" style="59" customWidth="1"/>
    <col min="4864" max="4864" width="3.08203125" style="59" hidden="1"/>
    <col min="4865" max="4865" width="2.33203125" style="59" customWidth="1"/>
    <col min="4866" max="4866" width="8.33203125" style="59" customWidth="1"/>
    <col min="4867" max="4867" width="9.33203125" style="59" customWidth="1"/>
    <col min="4868" max="4868" width="8.83203125" style="59" customWidth="1"/>
    <col min="4869" max="4869" width="8.75" style="59" customWidth="1"/>
    <col min="4870" max="4870" width="10.75" style="59" customWidth="1"/>
    <col min="4871" max="4871" width="8.08203125" style="59" customWidth="1"/>
    <col min="4872" max="4872" width="6.08203125" style="59" customWidth="1"/>
    <col min="4873" max="4873" width="11.58203125" style="59" customWidth="1"/>
    <col min="4874" max="4874" width="12.08203125" style="59" customWidth="1"/>
    <col min="4875" max="4875" width="11.33203125" style="59" customWidth="1"/>
    <col min="4876" max="4876" width="10.25" style="59" customWidth="1"/>
    <col min="4877" max="4877" width="9.83203125" style="59" customWidth="1"/>
    <col min="4878" max="4878" width="9.33203125" style="59" customWidth="1"/>
    <col min="4879" max="4879" width="2.33203125" style="59" customWidth="1"/>
    <col min="4880" max="5115" width="36.5" style="59" customWidth="1"/>
    <col min="5116" max="5116" width="9" style="59" customWidth="1"/>
    <col min="5117" max="5119" width="36.5" style="59" customWidth="1"/>
    <col min="5120" max="5120" width="3.08203125" style="59" hidden="1"/>
    <col min="5121" max="5121" width="2.33203125" style="59" customWidth="1"/>
    <col min="5122" max="5122" width="8.33203125" style="59" customWidth="1"/>
    <col min="5123" max="5123" width="9.33203125" style="59" customWidth="1"/>
    <col min="5124" max="5124" width="8.83203125" style="59" customWidth="1"/>
    <col min="5125" max="5125" width="8.75" style="59" customWidth="1"/>
    <col min="5126" max="5126" width="10.75" style="59" customWidth="1"/>
    <col min="5127" max="5127" width="8.08203125" style="59" customWidth="1"/>
    <col min="5128" max="5128" width="6.08203125" style="59" customWidth="1"/>
    <col min="5129" max="5129" width="11.58203125" style="59" customWidth="1"/>
    <col min="5130" max="5130" width="12.08203125" style="59" customWidth="1"/>
    <col min="5131" max="5131" width="11.33203125" style="59" customWidth="1"/>
    <col min="5132" max="5132" width="10.25" style="59" customWidth="1"/>
    <col min="5133" max="5133" width="9.83203125" style="59" customWidth="1"/>
    <col min="5134" max="5134" width="9.33203125" style="59" customWidth="1"/>
    <col min="5135" max="5135" width="2.33203125" style="59" customWidth="1"/>
    <col min="5136" max="5371" width="36.5" style="59" customWidth="1"/>
    <col min="5372" max="5372" width="9" style="59" customWidth="1"/>
    <col min="5373" max="5375" width="36.5" style="59" customWidth="1"/>
    <col min="5376" max="5376" width="3.08203125" style="59" hidden="1"/>
    <col min="5377" max="5377" width="2.33203125" style="59" customWidth="1"/>
    <col min="5378" max="5378" width="8.33203125" style="59" customWidth="1"/>
    <col min="5379" max="5379" width="9.33203125" style="59" customWidth="1"/>
    <col min="5380" max="5380" width="8.83203125" style="59" customWidth="1"/>
    <col min="5381" max="5381" width="8.75" style="59" customWidth="1"/>
    <col min="5382" max="5382" width="10.75" style="59" customWidth="1"/>
    <col min="5383" max="5383" width="8.08203125" style="59" customWidth="1"/>
    <col min="5384" max="5384" width="6.08203125" style="59" customWidth="1"/>
    <col min="5385" max="5385" width="11.58203125" style="59" customWidth="1"/>
    <col min="5386" max="5386" width="12.08203125" style="59" customWidth="1"/>
    <col min="5387" max="5387" width="11.33203125" style="59" customWidth="1"/>
    <col min="5388" max="5388" width="10.25" style="59" customWidth="1"/>
    <col min="5389" max="5389" width="9.83203125" style="59" customWidth="1"/>
    <col min="5390" max="5390" width="9.33203125" style="59" customWidth="1"/>
    <col min="5391" max="5391" width="2.33203125" style="59" customWidth="1"/>
    <col min="5392" max="5627" width="36.5" style="59" customWidth="1"/>
    <col min="5628" max="5628" width="9" style="59" customWidth="1"/>
    <col min="5629" max="5631" width="36.5" style="59" customWidth="1"/>
    <col min="5632" max="5632" width="3.08203125" style="59" hidden="1"/>
    <col min="5633" max="5633" width="2.33203125" style="59" customWidth="1"/>
    <col min="5634" max="5634" width="8.33203125" style="59" customWidth="1"/>
    <col min="5635" max="5635" width="9.33203125" style="59" customWidth="1"/>
    <col min="5636" max="5636" width="8.83203125" style="59" customWidth="1"/>
    <col min="5637" max="5637" width="8.75" style="59" customWidth="1"/>
    <col min="5638" max="5638" width="10.75" style="59" customWidth="1"/>
    <col min="5639" max="5639" width="8.08203125" style="59" customWidth="1"/>
    <col min="5640" max="5640" width="6.08203125" style="59" customWidth="1"/>
    <col min="5641" max="5641" width="11.58203125" style="59" customWidth="1"/>
    <col min="5642" max="5642" width="12.08203125" style="59" customWidth="1"/>
    <col min="5643" max="5643" width="11.33203125" style="59" customWidth="1"/>
    <col min="5644" max="5644" width="10.25" style="59" customWidth="1"/>
    <col min="5645" max="5645" width="9.83203125" style="59" customWidth="1"/>
    <col min="5646" max="5646" width="9.33203125" style="59" customWidth="1"/>
    <col min="5647" max="5647" width="2.33203125" style="59" customWidth="1"/>
    <col min="5648" max="5883" width="36.5" style="59" customWidth="1"/>
    <col min="5884" max="5884" width="9" style="59" customWidth="1"/>
    <col min="5885" max="5887" width="36.5" style="59" customWidth="1"/>
    <col min="5888" max="5888" width="3.08203125" style="59" hidden="1"/>
    <col min="5889" max="5889" width="2.33203125" style="59" customWidth="1"/>
    <col min="5890" max="5890" width="8.33203125" style="59" customWidth="1"/>
    <col min="5891" max="5891" width="9.33203125" style="59" customWidth="1"/>
    <col min="5892" max="5892" width="8.83203125" style="59" customWidth="1"/>
    <col min="5893" max="5893" width="8.75" style="59" customWidth="1"/>
    <col min="5894" max="5894" width="10.75" style="59" customWidth="1"/>
    <col min="5895" max="5895" width="8.08203125" style="59" customWidth="1"/>
    <col min="5896" max="5896" width="6.08203125" style="59" customWidth="1"/>
    <col min="5897" max="5897" width="11.58203125" style="59" customWidth="1"/>
    <col min="5898" max="5898" width="12.08203125" style="59" customWidth="1"/>
    <col min="5899" max="5899" width="11.33203125" style="59" customWidth="1"/>
    <col min="5900" max="5900" width="10.25" style="59" customWidth="1"/>
    <col min="5901" max="5901" width="9.83203125" style="59" customWidth="1"/>
    <col min="5902" max="5902" width="9.33203125" style="59" customWidth="1"/>
    <col min="5903" max="5903" width="2.33203125" style="59" customWidth="1"/>
    <col min="5904" max="6139" width="36.5" style="59" customWidth="1"/>
    <col min="6140" max="6140" width="9" style="59" customWidth="1"/>
    <col min="6141" max="6143" width="36.5" style="59" customWidth="1"/>
    <col min="6144" max="6144" width="3.08203125" style="59" hidden="1"/>
    <col min="6145" max="6145" width="2.33203125" style="59" customWidth="1"/>
    <col min="6146" max="6146" width="8.33203125" style="59" customWidth="1"/>
    <col min="6147" max="6147" width="9.33203125" style="59" customWidth="1"/>
    <col min="6148" max="6148" width="8.83203125" style="59" customWidth="1"/>
    <col min="6149" max="6149" width="8.75" style="59" customWidth="1"/>
    <col min="6150" max="6150" width="10.75" style="59" customWidth="1"/>
    <col min="6151" max="6151" width="8.08203125" style="59" customWidth="1"/>
    <col min="6152" max="6152" width="6.08203125" style="59" customWidth="1"/>
    <col min="6153" max="6153" width="11.58203125" style="59" customWidth="1"/>
    <col min="6154" max="6154" width="12.08203125" style="59" customWidth="1"/>
    <col min="6155" max="6155" width="11.33203125" style="59" customWidth="1"/>
    <col min="6156" max="6156" width="10.25" style="59" customWidth="1"/>
    <col min="6157" max="6157" width="9.83203125" style="59" customWidth="1"/>
    <col min="6158" max="6158" width="9.33203125" style="59" customWidth="1"/>
    <col min="6159" max="6159" width="2.33203125" style="59" customWidth="1"/>
    <col min="6160" max="6395" width="36.5" style="59" customWidth="1"/>
    <col min="6396" max="6396" width="9" style="59" customWidth="1"/>
    <col min="6397" max="6399" width="36.5" style="59" customWidth="1"/>
    <col min="6400" max="6400" width="3.08203125" style="59" hidden="1"/>
    <col min="6401" max="6401" width="2.33203125" style="59" customWidth="1"/>
    <col min="6402" max="6402" width="8.33203125" style="59" customWidth="1"/>
    <col min="6403" max="6403" width="9.33203125" style="59" customWidth="1"/>
    <col min="6404" max="6404" width="8.83203125" style="59" customWidth="1"/>
    <col min="6405" max="6405" width="8.75" style="59" customWidth="1"/>
    <col min="6406" max="6406" width="10.75" style="59" customWidth="1"/>
    <col min="6407" max="6407" width="8.08203125" style="59" customWidth="1"/>
    <col min="6408" max="6408" width="6.08203125" style="59" customWidth="1"/>
    <col min="6409" max="6409" width="11.58203125" style="59" customWidth="1"/>
    <col min="6410" max="6410" width="12.08203125" style="59" customWidth="1"/>
    <col min="6411" max="6411" width="11.33203125" style="59" customWidth="1"/>
    <col min="6412" max="6412" width="10.25" style="59" customWidth="1"/>
    <col min="6413" max="6413" width="9.83203125" style="59" customWidth="1"/>
    <col min="6414" max="6414" width="9.33203125" style="59" customWidth="1"/>
    <col min="6415" max="6415" width="2.33203125" style="59" customWidth="1"/>
    <col min="6416" max="6651" width="36.5" style="59" customWidth="1"/>
    <col min="6652" max="6652" width="9" style="59" customWidth="1"/>
    <col min="6653" max="6655" width="36.5" style="59" customWidth="1"/>
    <col min="6656" max="6656" width="3.08203125" style="59" hidden="1"/>
    <col min="6657" max="6657" width="2.33203125" style="59" customWidth="1"/>
    <col min="6658" max="6658" width="8.33203125" style="59" customWidth="1"/>
    <col min="6659" max="6659" width="9.33203125" style="59" customWidth="1"/>
    <col min="6660" max="6660" width="8.83203125" style="59" customWidth="1"/>
    <col min="6661" max="6661" width="8.75" style="59" customWidth="1"/>
    <col min="6662" max="6662" width="10.75" style="59" customWidth="1"/>
    <col min="6663" max="6663" width="8.08203125" style="59" customWidth="1"/>
    <col min="6664" max="6664" width="6.08203125" style="59" customWidth="1"/>
    <col min="6665" max="6665" width="11.58203125" style="59" customWidth="1"/>
    <col min="6666" max="6666" width="12.08203125" style="59" customWidth="1"/>
    <col min="6667" max="6667" width="11.33203125" style="59" customWidth="1"/>
    <col min="6668" max="6668" width="10.25" style="59" customWidth="1"/>
    <col min="6669" max="6669" width="9.83203125" style="59" customWidth="1"/>
    <col min="6670" max="6670" width="9.33203125" style="59" customWidth="1"/>
    <col min="6671" max="6671" width="2.33203125" style="59" customWidth="1"/>
    <col min="6672" max="6907" width="36.5" style="59" customWidth="1"/>
    <col min="6908" max="6908" width="9" style="59" customWidth="1"/>
    <col min="6909" max="6911" width="36.5" style="59" customWidth="1"/>
    <col min="6912" max="6912" width="3.08203125" style="59" hidden="1"/>
    <col min="6913" max="6913" width="2.33203125" style="59" customWidth="1"/>
    <col min="6914" max="6914" width="8.33203125" style="59" customWidth="1"/>
    <col min="6915" max="6915" width="9.33203125" style="59" customWidth="1"/>
    <col min="6916" max="6916" width="8.83203125" style="59" customWidth="1"/>
    <col min="6917" max="6917" width="8.75" style="59" customWidth="1"/>
    <col min="6918" max="6918" width="10.75" style="59" customWidth="1"/>
    <col min="6919" max="6919" width="8.08203125" style="59" customWidth="1"/>
    <col min="6920" max="6920" width="6.08203125" style="59" customWidth="1"/>
    <col min="6921" max="6921" width="11.58203125" style="59" customWidth="1"/>
    <col min="6922" max="6922" width="12.08203125" style="59" customWidth="1"/>
    <col min="6923" max="6923" width="11.33203125" style="59" customWidth="1"/>
    <col min="6924" max="6924" width="10.25" style="59" customWidth="1"/>
    <col min="6925" max="6925" width="9.83203125" style="59" customWidth="1"/>
    <col min="6926" max="6926" width="9.33203125" style="59" customWidth="1"/>
    <col min="6927" max="6927" width="2.33203125" style="59" customWidth="1"/>
    <col min="6928" max="7163" width="36.5" style="59" customWidth="1"/>
    <col min="7164" max="7164" width="9" style="59" customWidth="1"/>
    <col min="7165" max="7167" width="36.5" style="59" customWidth="1"/>
    <col min="7168" max="7168" width="3.08203125" style="59" hidden="1"/>
    <col min="7169" max="7169" width="2.33203125" style="59" customWidth="1"/>
    <col min="7170" max="7170" width="8.33203125" style="59" customWidth="1"/>
    <col min="7171" max="7171" width="9.33203125" style="59" customWidth="1"/>
    <col min="7172" max="7172" width="8.83203125" style="59" customWidth="1"/>
    <col min="7173" max="7173" width="8.75" style="59" customWidth="1"/>
    <col min="7174" max="7174" width="10.75" style="59" customWidth="1"/>
    <col min="7175" max="7175" width="8.08203125" style="59" customWidth="1"/>
    <col min="7176" max="7176" width="6.08203125" style="59" customWidth="1"/>
    <col min="7177" max="7177" width="11.58203125" style="59" customWidth="1"/>
    <col min="7178" max="7178" width="12.08203125" style="59" customWidth="1"/>
    <col min="7179" max="7179" width="11.33203125" style="59" customWidth="1"/>
    <col min="7180" max="7180" width="10.25" style="59" customWidth="1"/>
    <col min="7181" max="7181" width="9.83203125" style="59" customWidth="1"/>
    <col min="7182" max="7182" width="9.33203125" style="59" customWidth="1"/>
    <col min="7183" max="7183" width="2.33203125" style="59" customWidth="1"/>
    <col min="7184" max="7419" width="36.5" style="59" customWidth="1"/>
    <col min="7420" max="7420" width="9" style="59" customWidth="1"/>
    <col min="7421" max="7423" width="36.5" style="59" customWidth="1"/>
    <col min="7424" max="7424" width="3.08203125" style="59" hidden="1"/>
    <col min="7425" max="7425" width="2.33203125" style="59" customWidth="1"/>
    <col min="7426" max="7426" width="8.33203125" style="59" customWidth="1"/>
    <col min="7427" max="7427" width="9.33203125" style="59" customWidth="1"/>
    <col min="7428" max="7428" width="8.83203125" style="59" customWidth="1"/>
    <col min="7429" max="7429" width="8.75" style="59" customWidth="1"/>
    <col min="7430" max="7430" width="10.75" style="59" customWidth="1"/>
    <col min="7431" max="7431" width="8.08203125" style="59" customWidth="1"/>
    <col min="7432" max="7432" width="6.08203125" style="59" customWidth="1"/>
    <col min="7433" max="7433" width="11.58203125" style="59" customWidth="1"/>
    <col min="7434" max="7434" width="12.08203125" style="59" customWidth="1"/>
    <col min="7435" max="7435" width="11.33203125" style="59" customWidth="1"/>
    <col min="7436" max="7436" width="10.25" style="59" customWidth="1"/>
    <col min="7437" max="7437" width="9.83203125" style="59" customWidth="1"/>
    <col min="7438" max="7438" width="9.33203125" style="59" customWidth="1"/>
    <col min="7439" max="7439" width="2.33203125" style="59" customWidth="1"/>
    <col min="7440" max="7675" width="36.5" style="59" customWidth="1"/>
    <col min="7676" max="7676" width="9" style="59" customWidth="1"/>
    <col min="7677" max="7679" width="36.5" style="59" customWidth="1"/>
    <col min="7680" max="7680" width="3.08203125" style="59" hidden="1"/>
    <col min="7681" max="7681" width="2.33203125" style="59" customWidth="1"/>
    <col min="7682" max="7682" width="8.33203125" style="59" customWidth="1"/>
    <col min="7683" max="7683" width="9.33203125" style="59" customWidth="1"/>
    <col min="7684" max="7684" width="8.83203125" style="59" customWidth="1"/>
    <col min="7685" max="7685" width="8.75" style="59" customWidth="1"/>
    <col min="7686" max="7686" width="10.75" style="59" customWidth="1"/>
    <col min="7687" max="7687" width="8.08203125" style="59" customWidth="1"/>
    <col min="7688" max="7688" width="6.08203125" style="59" customWidth="1"/>
    <col min="7689" max="7689" width="11.58203125" style="59" customWidth="1"/>
    <col min="7690" max="7690" width="12.08203125" style="59" customWidth="1"/>
    <col min="7691" max="7691" width="11.33203125" style="59" customWidth="1"/>
    <col min="7692" max="7692" width="10.25" style="59" customWidth="1"/>
    <col min="7693" max="7693" width="9.83203125" style="59" customWidth="1"/>
    <col min="7694" max="7694" width="9.33203125" style="59" customWidth="1"/>
    <col min="7695" max="7695" width="2.33203125" style="59" customWidth="1"/>
    <col min="7696" max="7931" width="36.5" style="59" customWidth="1"/>
    <col min="7932" max="7932" width="9" style="59" customWidth="1"/>
    <col min="7933" max="7935" width="36.5" style="59" customWidth="1"/>
    <col min="7936" max="7936" width="3.08203125" style="59" hidden="1"/>
    <col min="7937" max="7937" width="2.33203125" style="59" customWidth="1"/>
    <col min="7938" max="7938" width="8.33203125" style="59" customWidth="1"/>
    <col min="7939" max="7939" width="9.33203125" style="59" customWidth="1"/>
    <col min="7940" max="7940" width="8.83203125" style="59" customWidth="1"/>
    <col min="7941" max="7941" width="8.75" style="59" customWidth="1"/>
    <col min="7942" max="7942" width="10.75" style="59" customWidth="1"/>
    <col min="7943" max="7943" width="8.08203125" style="59" customWidth="1"/>
    <col min="7944" max="7944" width="6.08203125" style="59" customWidth="1"/>
    <col min="7945" max="7945" width="11.58203125" style="59" customWidth="1"/>
    <col min="7946" max="7946" width="12.08203125" style="59" customWidth="1"/>
    <col min="7947" max="7947" width="11.33203125" style="59" customWidth="1"/>
    <col min="7948" max="7948" width="10.25" style="59" customWidth="1"/>
    <col min="7949" max="7949" width="9.83203125" style="59" customWidth="1"/>
    <col min="7950" max="7950" width="9.33203125" style="59" customWidth="1"/>
    <col min="7951" max="7951" width="2.33203125" style="59" customWidth="1"/>
    <col min="7952" max="8187" width="36.5" style="59" customWidth="1"/>
    <col min="8188" max="8188" width="9" style="59" customWidth="1"/>
    <col min="8189" max="8191" width="36.5" style="59" customWidth="1"/>
    <col min="8192" max="8192" width="3.08203125" style="59" hidden="1"/>
    <col min="8193" max="8193" width="2.33203125" style="59" customWidth="1"/>
    <col min="8194" max="8194" width="8.33203125" style="59" customWidth="1"/>
    <col min="8195" max="8195" width="9.33203125" style="59" customWidth="1"/>
    <col min="8196" max="8196" width="8.83203125" style="59" customWidth="1"/>
    <col min="8197" max="8197" width="8.75" style="59" customWidth="1"/>
    <col min="8198" max="8198" width="10.75" style="59" customWidth="1"/>
    <col min="8199" max="8199" width="8.08203125" style="59" customWidth="1"/>
    <col min="8200" max="8200" width="6.08203125" style="59" customWidth="1"/>
    <col min="8201" max="8201" width="11.58203125" style="59" customWidth="1"/>
    <col min="8202" max="8202" width="12.08203125" style="59" customWidth="1"/>
    <col min="8203" max="8203" width="11.33203125" style="59" customWidth="1"/>
    <col min="8204" max="8204" width="10.25" style="59" customWidth="1"/>
    <col min="8205" max="8205" width="9.83203125" style="59" customWidth="1"/>
    <col min="8206" max="8206" width="9.33203125" style="59" customWidth="1"/>
    <col min="8207" max="8207" width="2.33203125" style="59" customWidth="1"/>
    <col min="8208" max="8443" width="36.5" style="59" customWidth="1"/>
    <col min="8444" max="8444" width="9" style="59" customWidth="1"/>
    <col min="8445" max="8447" width="36.5" style="59" customWidth="1"/>
    <col min="8448" max="8448" width="3.08203125" style="59" hidden="1"/>
    <col min="8449" max="8449" width="2.33203125" style="59" customWidth="1"/>
    <col min="8450" max="8450" width="8.33203125" style="59" customWidth="1"/>
    <col min="8451" max="8451" width="9.33203125" style="59" customWidth="1"/>
    <col min="8452" max="8452" width="8.83203125" style="59" customWidth="1"/>
    <col min="8453" max="8453" width="8.75" style="59" customWidth="1"/>
    <col min="8454" max="8454" width="10.75" style="59" customWidth="1"/>
    <col min="8455" max="8455" width="8.08203125" style="59" customWidth="1"/>
    <col min="8456" max="8456" width="6.08203125" style="59" customWidth="1"/>
    <col min="8457" max="8457" width="11.58203125" style="59" customWidth="1"/>
    <col min="8458" max="8458" width="12.08203125" style="59" customWidth="1"/>
    <col min="8459" max="8459" width="11.33203125" style="59" customWidth="1"/>
    <col min="8460" max="8460" width="10.25" style="59" customWidth="1"/>
    <col min="8461" max="8461" width="9.83203125" style="59" customWidth="1"/>
    <col min="8462" max="8462" width="9.33203125" style="59" customWidth="1"/>
    <col min="8463" max="8463" width="2.33203125" style="59" customWidth="1"/>
    <col min="8464" max="8699" width="36.5" style="59" customWidth="1"/>
    <col min="8700" max="8700" width="9" style="59" customWidth="1"/>
    <col min="8701" max="8703" width="36.5" style="59" customWidth="1"/>
    <col min="8704" max="8704" width="3.08203125" style="59" hidden="1"/>
    <col min="8705" max="8705" width="2.33203125" style="59" customWidth="1"/>
    <col min="8706" max="8706" width="8.33203125" style="59" customWidth="1"/>
    <col min="8707" max="8707" width="9.33203125" style="59" customWidth="1"/>
    <col min="8708" max="8708" width="8.83203125" style="59" customWidth="1"/>
    <col min="8709" max="8709" width="8.75" style="59" customWidth="1"/>
    <col min="8710" max="8710" width="10.75" style="59" customWidth="1"/>
    <col min="8711" max="8711" width="8.08203125" style="59" customWidth="1"/>
    <col min="8712" max="8712" width="6.08203125" style="59" customWidth="1"/>
    <col min="8713" max="8713" width="11.58203125" style="59" customWidth="1"/>
    <col min="8714" max="8714" width="12.08203125" style="59" customWidth="1"/>
    <col min="8715" max="8715" width="11.33203125" style="59" customWidth="1"/>
    <col min="8716" max="8716" width="10.25" style="59" customWidth="1"/>
    <col min="8717" max="8717" width="9.83203125" style="59" customWidth="1"/>
    <col min="8718" max="8718" width="9.33203125" style="59" customWidth="1"/>
    <col min="8719" max="8719" width="2.33203125" style="59" customWidth="1"/>
    <col min="8720" max="8955" width="36.5" style="59" customWidth="1"/>
    <col min="8956" max="8956" width="9" style="59" customWidth="1"/>
    <col min="8957" max="8959" width="36.5" style="59" customWidth="1"/>
    <col min="8960" max="8960" width="3.08203125" style="59" hidden="1"/>
    <col min="8961" max="8961" width="2.33203125" style="59" customWidth="1"/>
    <col min="8962" max="8962" width="8.33203125" style="59" customWidth="1"/>
    <col min="8963" max="8963" width="9.33203125" style="59" customWidth="1"/>
    <col min="8964" max="8964" width="8.83203125" style="59" customWidth="1"/>
    <col min="8965" max="8965" width="8.75" style="59" customWidth="1"/>
    <col min="8966" max="8966" width="10.75" style="59" customWidth="1"/>
    <col min="8967" max="8967" width="8.08203125" style="59" customWidth="1"/>
    <col min="8968" max="8968" width="6.08203125" style="59" customWidth="1"/>
    <col min="8969" max="8969" width="11.58203125" style="59" customWidth="1"/>
    <col min="8970" max="8970" width="12.08203125" style="59" customWidth="1"/>
    <col min="8971" max="8971" width="11.33203125" style="59" customWidth="1"/>
    <col min="8972" max="8972" width="10.25" style="59" customWidth="1"/>
    <col min="8973" max="8973" width="9.83203125" style="59" customWidth="1"/>
    <col min="8974" max="8974" width="9.33203125" style="59" customWidth="1"/>
    <col min="8975" max="8975" width="2.33203125" style="59" customWidth="1"/>
    <col min="8976" max="9211" width="36.5" style="59" customWidth="1"/>
    <col min="9212" max="9212" width="9" style="59" customWidth="1"/>
    <col min="9213" max="9215" width="36.5" style="59" customWidth="1"/>
    <col min="9216" max="9216" width="3.08203125" style="59" hidden="1"/>
    <col min="9217" max="9217" width="2.33203125" style="59" customWidth="1"/>
    <col min="9218" max="9218" width="8.33203125" style="59" customWidth="1"/>
    <col min="9219" max="9219" width="9.33203125" style="59" customWidth="1"/>
    <col min="9220" max="9220" width="8.83203125" style="59" customWidth="1"/>
    <col min="9221" max="9221" width="8.75" style="59" customWidth="1"/>
    <col min="9222" max="9222" width="10.75" style="59" customWidth="1"/>
    <col min="9223" max="9223" width="8.08203125" style="59" customWidth="1"/>
    <col min="9224" max="9224" width="6.08203125" style="59" customWidth="1"/>
    <col min="9225" max="9225" width="11.58203125" style="59" customWidth="1"/>
    <col min="9226" max="9226" width="12.08203125" style="59" customWidth="1"/>
    <col min="9227" max="9227" width="11.33203125" style="59" customWidth="1"/>
    <col min="9228" max="9228" width="10.25" style="59" customWidth="1"/>
    <col min="9229" max="9229" width="9.83203125" style="59" customWidth="1"/>
    <col min="9230" max="9230" width="9.33203125" style="59" customWidth="1"/>
    <col min="9231" max="9231" width="2.33203125" style="59" customWidth="1"/>
    <col min="9232" max="9467" width="36.5" style="59" customWidth="1"/>
    <col min="9468" max="9468" width="9" style="59" customWidth="1"/>
    <col min="9469" max="9471" width="36.5" style="59" customWidth="1"/>
    <col min="9472" max="9472" width="3.08203125" style="59" hidden="1"/>
    <col min="9473" max="9473" width="2.33203125" style="59" customWidth="1"/>
    <col min="9474" max="9474" width="8.33203125" style="59" customWidth="1"/>
    <col min="9475" max="9475" width="9.33203125" style="59" customWidth="1"/>
    <col min="9476" max="9476" width="8.83203125" style="59" customWidth="1"/>
    <col min="9477" max="9477" width="8.75" style="59" customWidth="1"/>
    <col min="9478" max="9478" width="10.75" style="59" customWidth="1"/>
    <col min="9479" max="9479" width="8.08203125" style="59" customWidth="1"/>
    <col min="9480" max="9480" width="6.08203125" style="59" customWidth="1"/>
    <col min="9481" max="9481" width="11.58203125" style="59" customWidth="1"/>
    <col min="9482" max="9482" width="12.08203125" style="59" customWidth="1"/>
    <col min="9483" max="9483" width="11.33203125" style="59" customWidth="1"/>
    <col min="9484" max="9484" width="10.25" style="59" customWidth="1"/>
    <col min="9485" max="9485" width="9.83203125" style="59" customWidth="1"/>
    <col min="9486" max="9486" width="9.33203125" style="59" customWidth="1"/>
    <col min="9487" max="9487" width="2.33203125" style="59" customWidth="1"/>
    <col min="9488" max="9723" width="36.5" style="59" customWidth="1"/>
    <col min="9724" max="9724" width="9" style="59" customWidth="1"/>
    <col min="9725" max="9727" width="36.5" style="59" customWidth="1"/>
    <col min="9728" max="9728" width="3.08203125" style="59" hidden="1"/>
    <col min="9729" max="9729" width="2.33203125" style="59" customWidth="1"/>
    <col min="9730" max="9730" width="8.33203125" style="59" customWidth="1"/>
    <col min="9731" max="9731" width="9.33203125" style="59" customWidth="1"/>
    <col min="9732" max="9732" width="8.83203125" style="59" customWidth="1"/>
    <col min="9733" max="9733" width="8.75" style="59" customWidth="1"/>
    <col min="9734" max="9734" width="10.75" style="59" customWidth="1"/>
    <col min="9735" max="9735" width="8.08203125" style="59" customWidth="1"/>
    <col min="9736" max="9736" width="6.08203125" style="59" customWidth="1"/>
    <col min="9737" max="9737" width="11.58203125" style="59" customWidth="1"/>
    <col min="9738" max="9738" width="12.08203125" style="59" customWidth="1"/>
    <col min="9739" max="9739" width="11.33203125" style="59" customWidth="1"/>
    <col min="9740" max="9740" width="10.25" style="59" customWidth="1"/>
    <col min="9741" max="9741" width="9.83203125" style="59" customWidth="1"/>
    <col min="9742" max="9742" width="9.33203125" style="59" customWidth="1"/>
    <col min="9743" max="9743" width="2.33203125" style="59" customWidth="1"/>
    <col min="9744" max="9979" width="36.5" style="59" customWidth="1"/>
    <col min="9980" max="9980" width="9" style="59" customWidth="1"/>
    <col min="9981" max="9983" width="36.5" style="59" customWidth="1"/>
    <col min="9984" max="9984" width="3.08203125" style="59" hidden="1"/>
    <col min="9985" max="9985" width="2.33203125" style="59" customWidth="1"/>
    <col min="9986" max="9986" width="8.33203125" style="59" customWidth="1"/>
    <col min="9987" max="9987" width="9.33203125" style="59" customWidth="1"/>
    <col min="9988" max="9988" width="8.83203125" style="59" customWidth="1"/>
    <col min="9989" max="9989" width="8.75" style="59" customWidth="1"/>
    <col min="9990" max="9990" width="10.75" style="59" customWidth="1"/>
    <col min="9991" max="9991" width="8.08203125" style="59" customWidth="1"/>
    <col min="9992" max="9992" width="6.08203125" style="59" customWidth="1"/>
    <col min="9993" max="9993" width="11.58203125" style="59" customWidth="1"/>
    <col min="9994" max="9994" width="12.08203125" style="59" customWidth="1"/>
    <col min="9995" max="9995" width="11.33203125" style="59" customWidth="1"/>
    <col min="9996" max="9996" width="10.25" style="59" customWidth="1"/>
    <col min="9997" max="9997" width="9.83203125" style="59" customWidth="1"/>
    <col min="9998" max="9998" width="9.33203125" style="59" customWidth="1"/>
    <col min="9999" max="9999" width="2.33203125" style="59" customWidth="1"/>
    <col min="10000" max="10235" width="36.5" style="59" customWidth="1"/>
    <col min="10236" max="10236" width="9" style="59" customWidth="1"/>
    <col min="10237" max="10239" width="36.5" style="59" customWidth="1"/>
    <col min="10240" max="10240" width="3.08203125" style="59" hidden="1"/>
    <col min="10241" max="10241" width="2.33203125" style="59" customWidth="1"/>
    <col min="10242" max="10242" width="8.33203125" style="59" customWidth="1"/>
    <col min="10243" max="10243" width="9.33203125" style="59" customWidth="1"/>
    <col min="10244" max="10244" width="8.83203125" style="59" customWidth="1"/>
    <col min="10245" max="10245" width="8.75" style="59" customWidth="1"/>
    <col min="10246" max="10246" width="10.75" style="59" customWidth="1"/>
    <col min="10247" max="10247" width="8.08203125" style="59" customWidth="1"/>
    <col min="10248" max="10248" width="6.08203125" style="59" customWidth="1"/>
    <col min="10249" max="10249" width="11.58203125" style="59" customWidth="1"/>
    <col min="10250" max="10250" width="12.08203125" style="59" customWidth="1"/>
    <col min="10251" max="10251" width="11.33203125" style="59" customWidth="1"/>
    <col min="10252" max="10252" width="10.25" style="59" customWidth="1"/>
    <col min="10253" max="10253" width="9.83203125" style="59" customWidth="1"/>
    <col min="10254" max="10254" width="9.33203125" style="59" customWidth="1"/>
    <col min="10255" max="10255" width="2.33203125" style="59" customWidth="1"/>
    <col min="10256" max="10491" width="36.5" style="59" customWidth="1"/>
    <col min="10492" max="10492" width="9" style="59" customWidth="1"/>
    <col min="10493" max="10495" width="36.5" style="59" customWidth="1"/>
    <col min="10496" max="10496" width="3.08203125" style="59" hidden="1"/>
    <col min="10497" max="10497" width="2.33203125" style="59" customWidth="1"/>
    <col min="10498" max="10498" width="8.33203125" style="59" customWidth="1"/>
    <col min="10499" max="10499" width="9.33203125" style="59" customWidth="1"/>
    <col min="10500" max="10500" width="8.83203125" style="59" customWidth="1"/>
    <col min="10501" max="10501" width="8.75" style="59" customWidth="1"/>
    <col min="10502" max="10502" width="10.75" style="59" customWidth="1"/>
    <col min="10503" max="10503" width="8.08203125" style="59" customWidth="1"/>
    <col min="10504" max="10504" width="6.08203125" style="59" customWidth="1"/>
    <col min="10505" max="10505" width="11.58203125" style="59" customWidth="1"/>
    <col min="10506" max="10506" width="12.08203125" style="59" customWidth="1"/>
    <col min="10507" max="10507" width="11.33203125" style="59" customWidth="1"/>
    <col min="10508" max="10508" width="10.25" style="59" customWidth="1"/>
    <col min="10509" max="10509" width="9.83203125" style="59" customWidth="1"/>
    <col min="10510" max="10510" width="9.33203125" style="59" customWidth="1"/>
    <col min="10511" max="10511" width="2.33203125" style="59" customWidth="1"/>
    <col min="10512" max="10747" width="36.5" style="59" customWidth="1"/>
    <col min="10748" max="10748" width="9" style="59" customWidth="1"/>
    <col min="10749" max="10751" width="36.5" style="59" customWidth="1"/>
    <col min="10752" max="10752" width="3.08203125" style="59" hidden="1"/>
    <col min="10753" max="10753" width="2.33203125" style="59" customWidth="1"/>
    <col min="10754" max="10754" width="8.33203125" style="59" customWidth="1"/>
    <col min="10755" max="10755" width="9.33203125" style="59" customWidth="1"/>
    <col min="10756" max="10756" width="8.83203125" style="59" customWidth="1"/>
    <col min="10757" max="10757" width="8.75" style="59" customWidth="1"/>
    <col min="10758" max="10758" width="10.75" style="59" customWidth="1"/>
    <col min="10759" max="10759" width="8.08203125" style="59" customWidth="1"/>
    <col min="10760" max="10760" width="6.08203125" style="59" customWidth="1"/>
    <col min="10761" max="10761" width="11.58203125" style="59" customWidth="1"/>
    <col min="10762" max="10762" width="12.08203125" style="59" customWidth="1"/>
    <col min="10763" max="10763" width="11.33203125" style="59" customWidth="1"/>
    <col min="10764" max="10764" width="10.25" style="59" customWidth="1"/>
    <col min="10765" max="10765" width="9.83203125" style="59" customWidth="1"/>
    <col min="10766" max="10766" width="9.33203125" style="59" customWidth="1"/>
    <col min="10767" max="10767" width="2.33203125" style="59" customWidth="1"/>
    <col min="10768" max="11003" width="36.5" style="59" customWidth="1"/>
    <col min="11004" max="11004" width="9" style="59" customWidth="1"/>
    <col min="11005" max="11007" width="36.5" style="59" customWidth="1"/>
    <col min="11008" max="11008" width="3.08203125" style="59" hidden="1"/>
    <col min="11009" max="11009" width="2.33203125" style="59" customWidth="1"/>
    <col min="11010" max="11010" width="8.33203125" style="59" customWidth="1"/>
    <col min="11011" max="11011" width="9.33203125" style="59" customWidth="1"/>
    <col min="11012" max="11012" width="8.83203125" style="59" customWidth="1"/>
    <col min="11013" max="11013" width="8.75" style="59" customWidth="1"/>
    <col min="11014" max="11014" width="10.75" style="59" customWidth="1"/>
    <col min="11015" max="11015" width="8.08203125" style="59" customWidth="1"/>
    <col min="11016" max="11016" width="6.08203125" style="59" customWidth="1"/>
    <col min="11017" max="11017" width="11.58203125" style="59" customWidth="1"/>
    <col min="11018" max="11018" width="12.08203125" style="59" customWidth="1"/>
    <col min="11019" max="11019" width="11.33203125" style="59" customWidth="1"/>
    <col min="11020" max="11020" width="10.25" style="59" customWidth="1"/>
    <col min="11021" max="11021" width="9.83203125" style="59" customWidth="1"/>
    <col min="11022" max="11022" width="9.33203125" style="59" customWidth="1"/>
    <col min="11023" max="11023" width="2.33203125" style="59" customWidth="1"/>
    <col min="11024" max="11259" width="36.5" style="59" customWidth="1"/>
    <col min="11260" max="11260" width="9" style="59" customWidth="1"/>
    <col min="11261" max="11263" width="36.5" style="59" customWidth="1"/>
    <col min="11264" max="11264" width="3.08203125" style="59" hidden="1"/>
    <col min="11265" max="11265" width="2.33203125" style="59" customWidth="1"/>
    <col min="11266" max="11266" width="8.33203125" style="59" customWidth="1"/>
    <col min="11267" max="11267" width="9.33203125" style="59" customWidth="1"/>
    <col min="11268" max="11268" width="8.83203125" style="59" customWidth="1"/>
    <col min="11269" max="11269" width="8.75" style="59" customWidth="1"/>
    <col min="11270" max="11270" width="10.75" style="59" customWidth="1"/>
    <col min="11271" max="11271" width="8.08203125" style="59" customWidth="1"/>
    <col min="11272" max="11272" width="6.08203125" style="59" customWidth="1"/>
    <col min="11273" max="11273" width="11.58203125" style="59" customWidth="1"/>
    <col min="11274" max="11274" width="12.08203125" style="59" customWidth="1"/>
    <col min="11275" max="11275" width="11.33203125" style="59" customWidth="1"/>
    <col min="11276" max="11276" width="10.25" style="59" customWidth="1"/>
    <col min="11277" max="11277" width="9.83203125" style="59" customWidth="1"/>
    <col min="11278" max="11278" width="9.33203125" style="59" customWidth="1"/>
    <col min="11279" max="11279" width="2.33203125" style="59" customWidth="1"/>
    <col min="11280" max="11515" width="36.5" style="59" customWidth="1"/>
    <col min="11516" max="11516" width="9" style="59" customWidth="1"/>
    <col min="11517" max="11519" width="36.5" style="59" customWidth="1"/>
    <col min="11520" max="11520" width="3.08203125" style="59" hidden="1"/>
    <col min="11521" max="11521" width="2.33203125" style="59" customWidth="1"/>
    <col min="11522" max="11522" width="8.33203125" style="59" customWidth="1"/>
    <col min="11523" max="11523" width="9.33203125" style="59" customWidth="1"/>
    <col min="11524" max="11524" width="8.83203125" style="59" customWidth="1"/>
    <col min="11525" max="11525" width="8.75" style="59" customWidth="1"/>
    <col min="11526" max="11526" width="10.75" style="59" customWidth="1"/>
    <col min="11527" max="11527" width="8.08203125" style="59" customWidth="1"/>
    <col min="11528" max="11528" width="6.08203125" style="59" customWidth="1"/>
    <col min="11529" max="11529" width="11.58203125" style="59" customWidth="1"/>
    <col min="11530" max="11530" width="12.08203125" style="59" customWidth="1"/>
    <col min="11531" max="11531" width="11.33203125" style="59" customWidth="1"/>
    <col min="11532" max="11532" width="10.25" style="59" customWidth="1"/>
    <col min="11533" max="11533" width="9.83203125" style="59" customWidth="1"/>
    <col min="11534" max="11534" width="9.33203125" style="59" customWidth="1"/>
    <col min="11535" max="11535" width="2.33203125" style="59" customWidth="1"/>
    <col min="11536" max="11771" width="36.5" style="59" customWidth="1"/>
    <col min="11772" max="11772" width="9" style="59" customWidth="1"/>
    <col min="11773" max="11775" width="36.5" style="59" customWidth="1"/>
    <col min="11776" max="11776" width="3.08203125" style="59" hidden="1"/>
    <col min="11777" max="11777" width="2.33203125" style="59" customWidth="1"/>
    <col min="11778" max="11778" width="8.33203125" style="59" customWidth="1"/>
    <col min="11779" max="11779" width="9.33203125" style="59" customWidth="1"/>
    <col min="11780" max="11780" width="8.83203125" style="59" customWidth="1"/>
    <col min="11781" max="11781" width="8.75" style="59" customWidth="1"/>
    <col min="11782" max="11782" width="10.75" style="59" customWidth="1"/>
    <col min="11783" max="11783" width="8.08203125" style="59" customWidth="1"/>
    <col min="11784" max="11784" width="6.08203125" style="59" customWidth="1"/>
    <col min="11785" max="11785" width="11.58203125" style="59" customWidth="1"/>
    <col min="11786" max="11786" width="12.08203125" style="59" customWidth="1"/>
    <col min="11787" max="11787" width="11.33203125" style="59" customWidth="1"/>
    <col min="11788" max="11788" width="10.25" style="59" customWidth="1"/>
    <col min="11789" max="11789" width="9.83203125" style="59" customWidth="1"/>
    <col min="11790" max="11790" width="9.33203125" style="59" customWidth="1"/>
    <col min="11791" max="11791" width="2.33203125" style="59" customWidth="1"/>
    <col min="11792" max="12027" width="36.5" style="59" customWidth="1"/>
    <col min="12028" max="12028" width="9" style="59" customWidth="1"/>
    <col min="12029" max="12031" width="36.5" style="59" customWidth="1"/>
    <col min="12032" max="12032" width="3.08203125" style="59" hidden="1"/>
    <col min="12033" max="12033" width="2.33203125" style="59" customWidth="1"/>
    <col min="12034" max="12034" width="8.33203125" style="59" customWidth="1"/>
    <col min="12035" max="12035" width="9.33203125" style="59" customWidth="1"/>
    <col min="12036" max="12036" width="8.83203125" style="59" customWidth="1"/>
    <col min="12037" max="12037" width="8.75" style="59" customWidth="1"/>
    <col min="12038" max="12038" width="10.75" style="59" customWidth="1"/>
    <col min="12039" max="12039" width="8.08203125" style="59" customWidth="1"/>
    <col min="12040" max="12040" width="6.08203125" style="59" customWidth="1"/>
    <col min="12041" max="12041" width="11.58203125" style="59" customWidth="1"/>
    <col min="12042" max="12042" width="12.08203125" style="59" customWidth="1"/>
    <col min="12043" max="12043" width="11.33203125" style="59" customWidth="1"/>
    <col min="12044" max="12044" width="10.25" style="59" customWidth="1"/>
    <col min="12045" max="12045" width="9.83203125" style="59" customWidth="1"/>
    <col min="12046" max="12046" width="9.33203125" style="59" customWidth="1"/>
    <col min="12047" max="12047" width="2.33203125" style="59" customWidth="1"/>
    <col min="12048" max="12283" width="36.5" style="59" customWidth="1"/>
    <col min="12284" max="12284" width="9" style="59" customWidth="1"/>
    <col min="12285" max="12287" width="36.5" style="59" customWidth="1"/>
    <col min="12288" max="12288" width="3.08203125" style="59" hidden="1"/>
    <col min="12289" max="12289" width="2.33203125" style="59" customWidth="1"/>
    <col min="12290" max="12290" width="8.33203125" style="59" customWidth="1"/>
    <col min="12291" max="12291" width="9.33203125" style="59" customWidth="1"/>
    <col min="12292" max="12292" width="8.83203125" style="59" customWidth="1"/>
    <col min="12293" max="12293" width="8.75" style="59" customWidth="1"/>
    <col min="12294" max="12294" width="10.75" style="59" customWidth="1"/>
    <col min="12295" max="12295" width="8.08203125" style="59" customWidth="1"/>
    <col min="12296" max="12296" width="6.08203125" style="59" customWidth="1"/>
    <col min="12297" max="12297" width="11.58203125" style="59" customWidth="1"/>
    <col min="12298" max="12298" width="12.08203125" style="59" customWidth="1"/>
    <col min="12299" max="12299" width="11.33203125" style="59" customWidth="1"/>
    <col min="12300" max="12300" width="10.25" style="59" customWidth="1"/>
    <col min="12301" max="12301" width="9.83203125" style="59" customWidth="1"/>
    <col min="12302" max="12302" width="9.33203125" style="59" customWidth="1"/>
    <col min="12303" max="12303" width="2.33203125" style="59" customWidth="1"/>
    <col min="12304" max="12539" width="36.5" style="59" customWidth="1"/>
    <col min="12540" max="12540" width="9" style="59" customWidth="1"/>
    <col min="12541" max="12543" width="36.5" style="59" customWidth="1"/>
    <col min="12544" max="12544" width="3.08203125" style="59" hidden="1"/>
    <col min="12545" max="12545" width="2.33203125" style="59" customWidth="1"/>
    <col min="12546" max="12546" width="8.33203125" style="59" customWidth="1"/>
    <col min="12547" max="12547" width="9.33203125" style="59" customWidth="1"/>
    <col min="12548" max="12548" width="8.83203125" style="59" customWidth="1"/>
    <col min="12549" max="12549" width="8.75" style="59" customWidth="1"/>
    <col min="12550" max="12550" width="10.75" style="59" customWidth="1"/>
    <col min="12551" max="12551" width="8.08203125" style="59" customWidth="1"/>
    <col min="12552" max="12552" width="6.08203125" style="59" customWidth="1"/>
    <col min="12553" max="12553" width="11.58203125" style="59" customWidth="1"/>
    <col min="12554" max="12554" width="12.08203125" style="59" customWidth="1"/>
    <col min="12555" max="12555" width="11.33203125" style="59" customWidth="1"/>
    <col min="12556" max="12556" width="10.25" style="59" customWidth="1"/>
    <col min="12557" max="12557" width="9.83203125" style="59" customWidth="1"/>
    <col min="12558" max="12558" width="9.33203125" style="59" customWidth="1"/>
    <col min="12559" max="12559" width="2.33203125" style="59" customWidth="1"/>
    <col min="12560" max="12795" width="36.5" style="59" customWidth="1"/>
    <col min="12796" max="12796" width="9" style="59" customWidth="1"/>
    <col min="12797" max="12799" width="36.5" style="59" customWidth="1"/>
    <col min="12800" max="12800" width="3.08203125" style="59" hidden="1"/>
    <col min="12801" max="12801" width="2.33203125" style="59" customWidth="1"/>
    <col min="12802" max="12802" width="8.33203125" style="59" customWidth="1"/>
    <col min="12803" max="12803" width="9.33203125" style="59" customWidth="1"/>
    <col min="12804" max="12804" width="8.83203125" style="59" customWidth="1"/>
    <col min="12805" max="12805" width="8.75" style="59" customWidth="1"/>
    <col min="12806" max="12806" width="10.75" style="59" customWidth="1"/>
    <col min="12807" max="12807" width="8.08203125" style="59" customWidth="1"/>
    <col min="12808" max="12808" width="6.08203125" style="59" customWidth="1"/>
    <col min="12809" max="12809" width="11.58203125" style="59" customWidth="1"/>
    <col min="12810" max="12810" width="12.08203125" style="59" customWidth="1"/>
    <col min="12811" max="12811" width="11.33203125" style="59" customWidth="1"/>
    <col min="12812" max="12812" width="10.25" style="59" customWidth="1"/>
    <col min="12813" max="12813" width="9.83203125" style="59" customWidth="1"/>
    <col min="12814" max="12814" width="9.33203125" style="59" customWidth="1"/>
    <col min="12815" max="12815" width="2.33203125" style="59" customWidth="1"/>
    <col min="12816" max="13051" width="36.5" style="59" customWidth="1"/>
    <col min="13052" max="13052" width="9" style="59" customWidth="1"/>
    <col min="13053" max="13055" width="36.5" style="59" customWidth="1"/>
    <col min="13056" max="13056" width="3.08203125" style="59" hidden="1"/>
    <col min="13057" max="13057" width="2.33203125" style="59" customWidth="1"/>
    <col min="13058" max="13058" width="8.33203125" style="59" customWidth="1"/>
    <col min="13059" max="13059" width="9.33203125" style="59" customWidth="1"/>
    <col min="13060" max="13060" width="8.83203125" style="59" customWidth="1"/>
    <col min="13061" max="13061" width="8.75" style="59" customWidth="1"/>
    <col min="13062" max="13062" width="10.75" style="59" customWidth="1"/>
    <col min="13063" max="13063" width="8.08203125" style="59" customWidth="1"/>
    <col min="13064" max="13064" width="6.08203125" style="59" customWidth="1"/>
    <col min="13065" max="13065" width="11.58203125" style="59" customWidth="1"/>
    <col min="13066" max="13066" width="12.08203125" style="59" customWidth="1"/>
    <col min="13067" max="13067" width="11.33203125" style="59" customWidth="1"/>
    <col min="13068" max="13068" width="10.25" style="59" customWidth="1"/>
    <col min="13069" max="13069" width="9.83203125" style="59" customWidth="1"/>
    <col min="13070" max="13070" width="9.33203125" style="59" customWidth="1"/>
    <col min="13071" max="13071" width="2.33203125" style="59" customWidth="1"/>
    <col min="13072" max="13307" width="36.5" style="59" customWidth="1"/>
    <col min="13308" max="13308" width="9" style="59" customWidth="1"/>
    <col min="13309" max="13311" width="36.5" style="59" customWidth="1"/>
    <col min="13312" max="13312" width="3.08203125" style="59" hidden="1"/>
    <col min="13313" max="13313" width="2.33203125" style="59" customWidth="1"/>
    <col min="13314" max="13314" width="8.33203125" style="59" customWidth="1"/>
    <col min="13315" max="13315" width="9.33203125" style="59" customWidth="1"/>
    <col min="13316" max="13316" width="8.83203125" style="59" customWidth="1"/>
    <col min="13317" max="13317" width="8.75" style="59" customWidth="1"/>
    <col min="13318" max="13318" width="10.75" style="59" customWidth="1"/>
    <col min="13319" max="13319" width="8.08203125" style="59" customWidth="1"/>
    <col min="13320" max="13320" width="6.08203125" style="59" customWidth="1"/>
    <col min="13321" max="13321" width="11.58203125" style="59" customWidth="1"/>
    <col min="13322" max="13322" width="12.08203125" style="59" customWidth="1"/>
    <col min="13323" max="13323" width="11.33203125" style="59" customWidth="1"/>
    <col min="13324" max="13324" width="10.25" style="59" customWidth="1"/>
    <col min="13325" max="13325" width="9.83203125" style="59" customWidth="1"/>
    <col min="13326" max="13326" width="9.33203125" style="59" customWidth="1"/>
    <col min="13327" max="13327" width="2.33203125" style="59" customWidth="1"/>
    <col min="13328" max="13563" width="36.5" style="59" customWidth="1"/>
    <col min="13564" max="13564" width="9" style="59" customWidth="1"/>
    <col min="13565" max="13567" width="36.5" style="59" customWidth="1"/>
    <col min="13568" max="13568" width="3.08203125" style="59" hidden="1"/>
    <col min="13569" max="13569" width="2.33203125" style="59" customWidth="1"/>
    <col min="13570" max="13570" width="8.33203125" style="59" customWidth="1"/>
    <col min="13571" max="13571" width="9.33203125" style="59" customWidth="1"/>
    <col min="13572" max="13572" width="8.83203125" style="59" customWidth="1"/>
    <col min="13573" max="13573" width="8.75" style="59" customWidth="1"/>
    <col min="13574" max="13574" width="10.75" style="59" customWidth="1"/>
    <col min="13575" max="13575" width="8.08203125" style="59" customWidth="1"/>
    <col min="13576" max="13576" width="6.08203125" style="59" customWidth="1"/>
    <col min="13577" max="13577" width="11.58203125" style="59" customWidth="1"/>
    <col min="13578" max="13578" width="12.08203125" style="59" customWidth="1"/>
    <col min="13579" max="13579" width="11.33203125" style="59" customWidth="1"/>
    <col min="13580" max="13580" width="10.25" style="59" customWidth="1"/>
    <col min="13581" max="13581" width="9.83203125" style="59" customWidth="1"/>
    <col min="13582" max="13582" width="9.33203125" style="59" customWidth="1"/>
    <col min="13583" max="13583" width="2.33203125" style="59" customWidth="1"/>
    <col min="13584" max="13819" width="36.5" style="59" customWidth="1"/>
    <col min="13820" max="13820" width="9" style="59" customWidth="1"/>
    <col min="13821" max="13823" width="36.5" style="59" customWidth="1"/>
    <col min="13824" max="13824" width="3.08203125" style="59" hidden="1"/>
    <col min="13825" max="13825" width="2.33203125" style="59" customWidth="1"/>
    <col min="13826" max="13826" width="8.33203125" style="59" customWidth="1"/>
    <col min="13827" max="13827" width="9.33203125" style="59" customWidth="1"/>
    <col min="13828" max="13828" width="8.83203125" style="59" customWidth="1"/>
    <col min="13829" max="13829" width="8.75" style="59" customWidth="1"/>
    <col min="13830" max="13830" width="10.75" style="59" customWidth="1"/>
    <col min="13831" max="13831" width="8.08203125" style="59" customWidth="1"/>
    <col min="13832" max="13832" width="6.08203125" style="59" customWidth="1"/>
    <col min="13833" max="13833" width="11.58203125" style="59" customWidth="1"/>
    <col min="13834" max="13834" width="12.08203125" style="59" customWidth="1"/>
    <col min="13835" max="13835" width="11.33203125" style="59" customWidth="1"/>
    <col min="13836" max="13836" width="10.25" style="59" customWidth="1"/>
    <col min="13837" max="13837" width="9.83203125" style="59" customWidth="1"/>
    <col min="13838" max="13838" width="9.33203125" style="59" customWidth="1"/>
    <col min="13839" max="13839" width="2.33203125" style="59" customWidth="1"/>
    <col min="13840" max="14075" width="36.5" style="59" customWidth="1"/>
    <col min="14076" max="14076" width="9" style="59" customWidth="1"/>
    <col min="14077" max="14079" width="36.5" style="59" customWidth="1"/>
    <col min="14080" max="14080" width="3.08203125" style="59" hidden="1"/>
    <col min="14081" max="14081" width="2.33203125" style="59" customWidth="1"/>
    <col min="14082" max="14082" width="8.33203125" style="59" customWidth="1"/>
    <col min="14083" max="14083" width="9.33203125" style="59" customWidth="1"/>
    <col min="14084" max="14084" width="8.83203125" style="59" customWidth="1"/>
    <col min="14085" max="14085" width="8.75" style="59" customWidth="1"/>
    <col min="14086" max="14086" width="10.75" style="59" customWidth="1"/>
    <col min="14087" max="14087" width="8.08203125" style="59" customWidth="1"/>
    <col min="14088" max="14088" width="6.08203125" style="59" customWidth="1"/>
    <col min="14089" max="14089" width="11.58203125" style="59" customWidth="1"/>
    <col min="14090" max="14090" width="12.08203125" style="59" customWidth="1"/>
    <col min="14091" max="14091" width="11.33203125" style="59" customWidth="1"/>
    <col min="14092" max="14092" width="10.25" style="59" customWidth="1"/>
    <col min="14093" max="14093" width="9.83203125" style="59" customWidth="1"/>
    <col min="14094" max="14094" width="9.33203125" style="59" customWidth="1"/>
    <col min="14095" max="14095" width="2.33203125" style="59" customWidth="1"/>
    <col min="14096" max="14331" width="36.5" style="59" customWidth="1"/>
    <col min="14332" max="14332" width="9" style="59" customWidth="1"/>
    <col min="14333" max="14335" width="36.5" style="59" customWidth="1"/>
    <col min="14336" max="14336" width="3.08203125" style="59" hidden="1"/>
    <col min="14337" max="14337" width="2.33203125" style="59" customWidth="1"/>
    <col min="14338" max="14338" width="8.33203125" style="59" customWidth="1"/>
    <col min="14339" max="14339" width="9.33203125" style="59" customWidth="1"/>
    <col min="14340" max="14340" width="8.83203125" style="59" customWidth="1"/>
    <col min="14341" max="14341" width="8.75" style="59" customWidth="1"/>
    <col min="14342" max="14342" width="10.75" style="59" customWidth="1"/>
    <col min="14343" max="14343" width="8.08203125" style="59" customWidth="1"/>
    <col min="14344" max="14344" width="6.08203125" style="59" customWidth="1"/>
    <col min="14345" max="14345" width="11.58203125" style="59" customWidth="1"/>
    <col min="14346" max="14346" width="12.08203125" style="59" customWidth="1"/>
    <col min="14347" max="14347" width="11.33203125" style="59" customWidth="1"/>
    <col min="14348" max="14348" width="10.25" style="59" customWidth="1"/>
    <col min="14349" max="14349" width="9.83203125" style="59" customWidth="1"/>
    <col min="14350" max="14350" width="9.33203125" style="59" customWidth="1"/>
    <col min="14351" max="14351" width="2.33203125" style="59" customWidth="1"/>
    <col min="14352" max="14587" width="36.5" style="59" customWidth="1"/>
    <col min="14588" max="14588" width="9" style="59" customWidth="1"/>
    <col min="14589" max="14591" width="36.5" style="59" customWidth="1"/>
    <col min="14592" max="14592" width="3.08203125" style="59" hidden="1"/>
    <col min="14593" max="14593" width="2.33203125" style="59" customWidth="1"/>
    <col min="14594" max="14594" width="8.33203125" style="59" customWidth="1"/>
    <col min="14595" max="14595" width="9.33203125" style="59" customWidth="1"/>
    <col min="14596" max="14596" width="8.83203125" style="59" customWidth="1"/>
    <col min="14597" max="14597" width="8.75" style="59" customWidth="1"/>
    <col min="14598" max="14598" width="10.75" style="59" customWidth="1"/>
    <col min="14599" max="14599" width="8.08203125" style="59" customWidth="1"/>
    <col min="14600" max="14600" width="6.08203125" style="59" customWidth="1"/>
    <col min="14601" max="14601" width="11.58203125" style="59" customWidth="1"/>
    <col min="14602" max="14602" width="12.08203125" style="59" customWidth="1"/>
    <col min="14603" max="14603" width="11.33203125" style="59" customWidth="1"/>
    <col min="14604" max="14604" width="10.25" style="59" customWidth="1"/>
    <col min="14605" max="14605" width="9.83203125" style="59" customWidth="1"/>
    <col min="14606" max="14606" width="9.33203125" style="59" customWidth="1"/>
    <col min="14607" max="14607" width="2.33203125" style="59" customWidth="1"/>
    <col min="14608" max="14843" width="36.5" style="59" customWidth="1"/>
    <col min="14844" max="14844" width="9" style="59" customWidth="1"/>
    <col min="14845" max="14847" width="36.5" style="59" customWidth="1"/>
    <col min="14848" max="14848" width="3.08203125" style="59" hidden="1"/>
    <col min="14849" max="14849" width="2.33203125" style="59" customWidth="1"/>
    <col min="14850" max="14850" width="8.33203125" style="59" customWidth="1"/>
    <col min="14851" max="14851" width="9.33203125" style="59" customWidth="1"/>
    <col min="14852" max="14852" width="8.83203125" style="59" customWidth="1"/>
    <col min="14853" max="14853" width="8.75" style="59" customWidth="1"/>
    <col min="14854" max="14854" width="10.75" style="59" customWidth="1"/>
    <col min="14855" max="14855" width="8.08203125" style="59" customWidth="1"/>
    <col min="14856" max="14856" width="6.08203125" style="59" customWidth="1"/>
    <col min="14857" max="14857" width="11.58203125" style="59" customWidth="1"/>
    <col min="14858" max="14858" width="12.08203125" style="59" customWidth="1"/>
    <col min="14859" max="14859" width="11.33203125" style="59" customWidth="1"/>
    <col min="14860" max="14860" width="10.25" style="59" customWidth="1"/>
    <col min="14861" max="14861" width="9.83203125" style="59" customWidth="1"/>
    <col min="14862" max="14862" width="9.33203125" style="59" customWidth="1"/>
    <col min="14863" max="14863" width="2.33203125" style="59" customWidth="1"/>
    <col min="14864" max="15099" width="36.5" style="59" customWidth="1"/>
    <col min="15100" max="15100" width="9" style="59" customWidth="1"/>
    <col min="15101" max="15103" width="36.5" style="59" customWidth="1"/>
    <col min="15104" max="15104" width="3.08203125" style="59" hidden="1"/>
    <col min="15105" max="15105" width="2.33203125" style="59" customWidth="1"/>
    <col min="15106" max="15106" width="8.33203125" style="59" customWidth="1"/>
    <col min="15107" max="15107" width="9.33203125" style="59" customWidth="1"/>
    <col min="15108" max="15108" width="8.83203125" style="59" customWidth="1"/>
    <col min="15109" max="15109" width="8.75" style="59" customWidth="1"/>
    <col min="15110" max="15110" width="10.75" style="59" customWidth="1"/>
    <col min="15111" max="15111" width="8.08203125" style="59" customWidth="1"/>
    <col min="15112" max="15112" width="6.08203125" style="59" customWidth="1"/>
    <col min="15113" max="15113" width="11.58203125" style="59" customWidth="1"/>
    <col min="15114" max="15114" width="12.08203125" style="59" customWidth="1"/>
    <col min="15115" max="15115" width="11.33203125" style="59" customWidth="1"/>
    <col min="15116" max="15116" width="10.25" style="59" customWidth="1"/>
    <col min="15117" max="15117" width="9.83203125" style="59" customWidth="1"/>
    <col min="15118" max="15118" width="9.33203125" style="59" customWidth="1"/>
    <col min="15119" max="15119" width="2.33203125" style="59" customWidth="1"/>
    <col min="15120" max="15355" width="36.5" style="59" customWidth="1"/>
    <col min="15356" max="15356" width="9" style="59" customWidth="1"/>
    <col min="15357" max="15359" width="36.5" style="59" customWidth="1"/>
    <col min="15360" max="15360" width="3.08203125" style="59" hidden="1"/>
    <col min="15361" max="15361" width="2.33203125" style="59" customWidth="1"/>
    <col min="15362" max="15362" width="8.33203125" style="59" customWidth="1"/>
    <col min="15363" max="15363" width="9.33203125" style="59" customWidth="1"/>
    <col min="15364" max="15364" width="8.83203125" style="59" customWidth="1"/>
    <col min="15365" max="15365" width="8.75" style="59" customWidth="1"/>
    <col min="15366" max="15366" width="10.75" style="59" customWidth="1"/>
    <col min="15367" max="15367" width="8.08203125" style="59" customWidth="1"/>
    <col min="15368" max="15368" width="6.08203125" style="59" customWidth="1"/>
    <col min="15369" max="15369" width="11.58203125" style="59" customWidth="1"/>
    <col min="15370" max="15370" width="12.08203125" style="59" customWidth="1"/>
    <col min="15371" max="15371" width="11.33203125" style="59" customWidth="1"/>
    <col min="15372" max="15372" width="10.25" style="59" customWidth="1"/>
    <col min="15373" max="15373" width="9.83203125" style="59" customWidth="1"/>
    <col min="15374" max="15374" width="9.33203125" style="59" customWidth="1"/>
    <col min="15375" max="15375" width="2.33203125" style="59" customWidth="1"/>
    <col min="15376" max="15611" width="36.5" style="59" customWidth="1"/>
    <col min="15612" max="15612" width="9" style="59" customWidth="1"/>
    <col min="15613" max="15615" width="36.5" style="59" customWidth="1"/>
    <col min="15616" max="15616" width="3.08203125" style="59" hidden="1"/>
    <col min="15617" max="15617" width="2.33203125" style="59" customWidth="1"/>
    <col min="15618" max="15618" width="8.33203125" style="59" customWidth="1"/>
    <col min="15619" max="15619" width="9.33203125" style="59" customWidth="1"/>
    <col min="15620" max="15620" width="8.83203125" style="59" customWidth="1"/>
    <col min="15621" max="15621" width="8.75" style="59" customWidth="1"/>
    <col min="15622" max="15622" width="10.75" style="59" customWidth="1"/>
    <col min="15623" max="15623" width="8.08203125" style="59" customWidth="1"/>
    <col min="15624" max="15624" width="6.08203125" style="59" customWidth="1"/>
    <col min="15625" max="15625" width="11.58203125" style="59" customWidth="1"/>
    <col min="15626" max="15626" width="12.08203125" style="59" customWidth="1"/>
    <col min="15627" max="15627" width="11.33203125" style="59" customWidth="1"/>
    <col min="15628" max="15628" width="10.25" style="59" customWidth="1"/>
    <col min="15629" max="15629" width="9.83203125" style="59" customWidth="1"/>
    <col min="15630" max="15630" width="9.33203125" style="59" customWidth="1"/>
    <col min="15631" max="15631" width="2.33203125" style="59" customWidth="1"/>
    <col min="15632" max="15867" width="36.5" style="59" customWidth="1"/>
    <col min="15868" max="15868" width="9" style="59" customWidth="1"/>
    <col min="15869" max="15871" width="36.5" style="59" customWidth="1"/>
    <col min="15872" max="15872" width="3.08203125" style="59" hidden="1"/>
    <col min="15873" max="15873" width="2.33203125" style="59" customWidth="1"/>
    <col min="15874" max="15874" width="8.33203125" style="59" customWidth="1"/>
    <col min="15875" max="15875" width="9.33203125" style="59" customWidth="1"/>
    <col min="15876" max="15876" width="8.83203125" style="59" customWidth="1"/>
    <col min="15877" max="15877" width="8.75" style="59" customWidth="1"/>
    <col min="15878" max="15878" width="10.75" style="59" customWidth="1"/>
    <col min="15879" max="15879" width="8.08203125" style="59" customWidth="1"/>
    <col min="15880" max="15880" width="6.08203125" style="59" customWidth="1"/>
    <col min="15881" max="15881" width="11.58203125" style="59" customWidth="1"/>
    <col min="15882" max="15882" width="12.08203125" style="59" customWidth="1"/>
    <col min="15883" max="15883" width="11.33203125" style="59" customWidth="1"/>
    <col min="15884" max="15884" width="10.25" style="59" customWidth="1"/>
    <col min="15885" max="15885" width="9.83203125" style="59" customWidth="1"/>
    <col min="15886" max="15886" width="9.33203125" style="59" customWidth="1"/>
    <col min="15887" max="15887" width="2.33203125" style="59" customWidth="1"/>
    <col min="15888" max="16123" width="36.5" style="59" customWidth="1"/>
    <col min="16124" max="16124" width="9" style="59" customWidth="1"/>
    <col min="16125" max="16127" width="36.5" style="59" customWidth="1"/>
    <col min="16128" max="16128" width="3.08203125" style="59" hidden="1"/>
    <col min="16129" max="16129" width="2.33203125" style="59" customWidth="1"/>
    <col min="16130" max="16130" width="8.33203125" style="59" customWidth="1"/>
    <col min="16131" max="16131" width="9.33203125" style="59" customWidth="1"/>
    <col min="16132" max="16132" width="8.83203125" style="59" customWidth="1"/>
    <col min="16133" max="16133" width="8.75" style="59" customWidth="1"/>
    <col min="16134" max="16134" width="10.75" style="59" customWidth="1"/>
    <col min="16135" max="16135" width="8.08203125" style="59" customWidth="1"/>
    <col min="16136" max="16136" width="6.08203125" style="59" customWidth="1"/>
    <col min="16137" max="16137" width="11.58203125" style="59" customWidth="1"/>
    <col min="16138" max="16138" width="12.08203125" style="59" customWidth="1"/>
    <col min="16139" max="16139" width="11.33203125" style="59" customWidth="1"/>
    <col min="16140" max="16140" width="10.25" style="59" customWidth="1"/>
    <col min="16141" max="16141" width="9.83203125" style="59" customWidth="1"/>
    <col min="16142" max="16142" width="9.33203125" style="59" customWidth="1"/>
    <col min="16143" max="16143" width="2.33203125" style="59" customWidth="1"/>
    <col min="16144" max="16379" width="36.5" style="59" customWidth="1"/>
    <col min="16380" max="16380" width="9" style="59" customWidth="1"/>
    <col min="16381" max="16383" width="36.5" style="59" customWidth="1"/>
    <col min="16384" max="16384" width="3.08203125" style="59" hidden="1"/>
  </cols>
  <sheetData>
    <row r="1" spans="2:19" ht="12.65" customHeight="1" thickBot="1" x14ac:dyDescent="0.3"/>
    <row r="2" spans="2:19" ht="30.65" customHeight="1" x14ac:dyDescent="0.45">
      <c r="B2" s="10"/>
      <c r="C2" s="15"/>
      <c r="D2" s="349" t="s">
        <v>1</v>
      </c>
      <c r="E2" s="349"/>
      <c r="F2" s="349"/>
      <c r="G2" s="349"/>
      <c r="H2" s="349"/>
      <c r="I2" s="349"/>
      <c r="J2" s="349"/>
      <c r="K2" s="349"/>
      <c r="L2" s="349"/>
      <c r="M2" s="349"/>
      <c r="N2" s="350"/>
    </row>
    <row r="3" spans="2:19" ht="20.5" customHeight="1" x14ac:dyDescent="0.45">
      <c r="B3" s="11"/>
      <c r="C3" s="16"/>
      <c r="D3" s="351" t="s">
        <v>160</v>
      </c>
      <c r="E3" s="351"/>
      <c r="F3" s="351"/>
      <c r="G3" s="351"/>
      <c r="H3" s="351"/>
      <c r="I3" s="351"/>
      <c r="J3" s="351"/>
      <c r="K3" s="351"/>
      <c r="L3" s="351"/>
      <c r="M3" s="351"/>
      <c r="N3" s="352"/>
    </row>
    <row r="4" spans="2:19" ht="15.65" customHeight="1" x14ac:dyDescent="0.25">
      <c r="B4" s="11"/>
      <c r="C4" s="16"/>
      <c r="D4" s="353" t="s">
        <v>161</v>
      </c>
      <c r="E4" s="353"/>
      <c r="F4" s="353"/>
      <c r="G4" s="353"/>
      <c r="H4" s="353"/>
      <c r="I4" s="353"/>
      <c r="J4" s="353"/>
      <c r="K4" s="353"/>
      <c r="L4" s="353"/>
      <c r="M4" s="353"/>
      <c r="N4" s="354"/>
    </row>
    <row r="5" spans="2:19" ht="21.65" customHeight="1" x14ac:dyDescent="0.25">
      <c r="B5" s="11"/>
      <c r="C5" s="16"/>
      <c r="D5" s="353" t="s">
        <v>4</v>
      </c>
      <c r="E5" s="353"/>
      <c r="F5" s="353"/>
      <c r="G5" s="353"/>
      <c r="H5" s="353"/>
      <c r="I5" s="353"/>
      <c r="J5" s="353"/>
      <c r="K5" s="353"/>
      <c r="L5" s="353"/>
      <c r="M5" s="353"/>
      <c r="N5" s="354"/>
    </row>
    <row r="6" spans="2:19" ht="12.65" customHeight="1" x14ac:dyDescent="0.3">
      <c r="B6" s="11"/>
      <c r="C6" s="16"/>
      <c r="D6" s="73"/>
      <c r="E6" s="72"/>
      <c r="F6" s="72"/>
      <c r="G6" s="72"/>
      <c r="H6" s="72"/>
      <c r="I6" s="72"/>
      <c r="J6" s="72"/>
      <c r="K6" s="74">
        <v>1.2735000000000001</v>
      </c>
      <c r="N6" s="78"/>
    </row>
    <row r="7" spans="2:19" ht="48" customHeight="1" x14ac:dyDescent="0.25">
      <c r="B7" s="79" t="s">
        <v>5</v>
      </c>
      <c r="C7" s="341" t="str">
        <f>'Orçamento Sintético'!C7</f>
        <v>SERVIÇOS DE TOPOGRAFIA</v>
      </c>
      <c r="D7" s="341"/>
      <c r="E7" s="341"/>
      <c r="F7" s="341"/>
      <c r="G7" s="341"/>
      <c r="H7" s="341"/>
      <c r="I7" s="341"/>
      <c r="J7" s="341"/>
      <c r="K7" s="341"/>
      <c r="L7" s="341"/>
      <c r="M7" s="341"/>
      <c r="N7" s="342"/>
    </row>
    <row r="8" spans="2:19" ht="22" customHeight="1" x14ac:dyDescent="0.25">
      <c r="B8" s="79" t="s">
        <v>7</v>
      </c>
      <c r="C8" s="343" t="str">
        <f>'Orçamento Sintético'!C8</f>
        <v>Vila Bela da Santíssima Trindade-MT</v>
      </c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5"/>
    </row>
    <row r="9" spans="2:19" ht="32.15" customHeight="1" thickBot="1" x14ac:dyDescent="0.3">
      <c r="B9" s="346" t="s">
        <v>139</v>
      </c>
      <c r="C9" s="347"/>
      <c r="D9" s="347"/>
      <c r="E9" s="347"/>
      <c r="F9" s="347"/>
      <c r="G9" s="347"/>
      <c r="H9" s="347"/>
      <c r="I9" s="347"/>
      <c r="J9" s="347"/>
      <c r="K9" s="347"/>
      <c r="L9" s="347"/>
      <c r="M9" s="347"/>
      <c r="N9" s="348"/>
    </row>
    <row r="10" spans="2:19" ht="32.15" customHeight="1" x14ac:dyDescent="0.25"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</row>
    <row r="11" spans="2:19" ht="13" thickBot="1" x14ac:dyDescent="0.3"/>
    <row r="12" spans="2:19" ht="12.75" customHeight="1" x14ac:dyDescent="0.25">
      <c r="B12" s="392" t="s">
        <v>93</v>
      </c>
      <c r="C12" s="390"/>
      <c r="D12" s="390"/>
      <c r="E12" s="390"/>
      <c r="F12" s="390"/>
      <c r="G12" s="390"/>
      <c r="H12" s="390"/>
      <c r="I12" s="390"/>
      <c r="J12" s="390"/>
      <c r="K12" s="390"/>
      <c r="L12" s="390"/>
      <c r="M12" s="390"/>
      <c r="N12" s="391"/>
    </row>
    <row r="13" spans="2:19" ht="13" thickBot="1" x14ac:dyDescent="0.3">
      <c r="B13" s="393"/>
      <c r="C13" s="394"/>
      <c r="D13" s="394"/>
      <c r="E13" s="394"/>
      <c r="F13" s="394"/>
      <c r="G13" s="394"/>
      <c r="H13" s="394"/>
      <c r="I13" s="394"/>
      <c r="J13" s="394"/>
      <c r="K13" s="394"/>
      <c r="L13" s="394"/>
      <c r="M13" s="394"/>
      <c r="N13" s="395"/>
    </row>
    <row r="14" spans="2:19" ht="11.25" customHeight="1" x14ac:dyDescent="0.25">
      <c r="B14" s="332" t="s">
        <v>94</v>
      </c>
      <c r="C14" s="333"/>
      <c r="D14" s="333"/>
      <c r="E14" s="334"/>
      <c r="F14" s="402" t="s">
        <v>111</v>
      </c>
      <c r="G14" s="403"/>
      <c r="H14" s="404"/>
      <c r="I14" s="332" t="s">
        <v>96</v>
      </c>
      <c r="J14" s="333"/>
      <c r="K14" s="333"/>
      <c r="L14" s="333"/>
      <c r="M14" s="333"/>
      <c r="N14" s="334"/>
      <c r="Q14" s="59" t="s">
        <v>108</v>
      </c>
    </row>
    <row r="15" spans="2:19" ht="9.75" customHeight="1" x14ac:dyDescent="0.25">
      <c r="B15" s="396"/>
      <c r="C15" s="397"/>
      <c r="D15" s="397"/>
      <c r="E15" s="398"/>
      <c r="F15" s="405"/>
      <c r="G15" s="406"/>
      <c r="H15" s="407"/>
      <c r="I15" s="377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378"/>
      <c r="K15" s="378"/>
      <c r="L15" s="378"/>
      <c r="M15" s="378"/>
      <c r="N15" s="379"/>
      <c r="Q15" s="59" t="s">
        <v>109</v>
      </c>
    </row>
    <row r="16" spans="2:19" ht="29.5" customHeight="1" thickBot="1" x14ac:dyDescent="0.3">
      <c r="B16" s="399"/>
      <c r="C16" s="400"/>
      <c r="D16" s="400"/>
      <c r="E16" s="401"/>
      <c r="F16" s="408"/>
      <c r="G16" s="409"/>
      <c r="H16" s="410"/>
      <c r="I16" s="377"/>
      <c r="J16" s="378"/>
      <c r="K16" s="378"/>
      <c r="L16" s="378"/>
      <c r="M16" s="378"/>
      <c r="N16" s="379"/>
      <c r="Q16" s="59" t="s">
        <v>98</v>
      </c>
      <c r="S16" s="59" t="s">
        <v>110</v>
      </c>
    </row>
    <row r="17" spans="2:24" ht="10.5" customHeight="1" x14ac:dyDescent="0.25">
      <c r="B17" s="411" t="s">
        <v>97</v>
      </c>
      <c r="C17" s="412"/>
      <c r="D17" s="412"/>
      <c r="E17" s="413"/>
      <c r="F17" s="414" t="s">
        <v>109</v>
      </c>
      <c r="G17" s="415"/>
      <c r="H17" s="416"/>
      <c r="I17" s="377"/>
      <c r="J17" s="378"/>
      <c r="K17" s="378"/>
      <c r="L17" s="378"/>
      <c r="M17" s="378"/>
      <c r="N17" s="379"/>
      <c r="S17" s="59" t="s">
        <v>111</v>
      </c>
    </row>
    <row r="18" spans="2:24" ht="9" customHeight="1" x14ac:dyDescent="0.25">
      <c r="B18" s="411"/>
      <c r="C18" s="412"/>
      <c r="D18" s="412"/>
      <c r="E18" s="413"/>
      <c r="F18" s="414"/>
      <c r="G18" s="415"/>
      <c r="H18" s="416"/>
      <c r="I18" s="377"/>
      <c r="J18" s="378"/>
      <c r="K18" s="378"/>
      <c r="L18" s="378"/>
      <c r="M18" s="378"/>
      <c r="N18" s="379"/>
      <c r="S18" s="59" t="s">
        <v>111</v>
      </c>
    </row>
    <row r="19" spans="2:24" ht="9" customHeight="1" x14ac:dyDescent="0.25">
      <c r="B19" s="411"/>
      <c r="C19" s="412"/>
      <c r="D19" s="412"/>
      <c r="E19" s="413"/>
      <c r="F19" s="414"/>
      <c r="G19" s="415"/>
      <c r="H19" s="416"/>
      <c r="I19" s="377"/>
      <c r="J19" s="378"/>
      <c r="K19" s="378"/>
      <c r="L19" s="378"/>
      <c r="M19" s="378"/>
      <c r="N19" s="379"/>
      <c r="S19" s="59" t="s">
        <v>110</v>
      </c>
    </row>
    <row r="20" spans="2:24" ht="9" customHeight="1" thickBot="1" x14ac:dyDescent="0.3">
      <c r="B20" s="393"/>
      <c r="C20" s="394"/>
      <c r="D20" s="394"/>
      <c r="E20" s="395"/>
      <c r="F20" s="417"/>
      <c r="G20" s="418"/>
      <c r="H20" s="419"/>
      <c r="I20" s="377"/>
      <c r="J20" s="378"/>
      <c r="K20" s="378"/>
      <c r="L20" s="378"/>
      <c r="M20" s="378"/>
      <c r="N20" s="379"/>
      <c r="S20" s="59" t="s">
        <v>111</v>
      </c>
    </row>
    <row r="21" spans="2:24" ht="9.75" customHeight="1" x14ac:dyDescent="0.25">
      <c r="B21" s="392" t="str">
        <f>IF(F21="OK","BDI ABAIXO PODE SER ACEITO","")</f>
        <v>BDI ABAIXO PODE SER ACEITO</v>
      </c>
      <c r="C21" s="390"/>
      <c r="D21" s="390"/>
      <c r="E21" s="391"/>
      <c r="F21" s="420" t="str">
        <f>IF(AD36=FALSE,"",IF(G38="FORA DO LIMITE","VERIFICAR ITENS",IF(G40="FORA DO LIMITE","VERIFICAR ITENS",IF(G42="FORA DO LIMITE","VERIFICAR ITENS",IF(G44="FORA DO LIMITE","VERIFICAR ITENS",IF(G48="FORA DO LIMITE","VERIFICAR ITENS",IF(Z35&lt;W35,"FORA DA FAIXA",IF(Z35&gt;X35,"FORA DA FAIXA","OK"))))))))</f>
        <v>OK</v>
      </c>
      <c r="G21" s="421"/>
      <c r="H21" s="422"/>
      <c r="I21" s="377"/>
      <c r="J21" s="378"/>
      <c r="K21" s="378"/>
      <c r="L21" s="378"/>
      <c r="M21" s="378"/>
      <c r="N21" s="379"/>
      <c r="S21" s="59" t="s">
        <v>112</v>
      </c>
    </row>
    <row r="22" spans="2:24" ht="9.75" customHeight="1" x14ac:dyDescent="0.25">
      <c r="B22" s="411"/>
      <c r="C22" s="412"/>
      <c r="D22" s="412"/>
      <c r="E22" s="413"/>
      <c r="F22" s="420"/>
      <c r="G22" s="421"/>
      <c r="H22" s="422"/>
      <c r="I22" s="377"/>
      <c r="J22" s="378"/>
      <c r="K22" s="378"/>
      <c r="L22" s="378"/>
      <c r="M22" s="378"/>
      <c r="N22" s="379"/>
      <c r="S22" s="59" t="s">
        <v>95</v>
      </c>
    </row>
    <row r="23" spans="2:24" ht="9" customHeight="1" x14ac:dyDescent="0.25">
      <c r="B23" s="411"/>
      <c r="C23" s="412"/>
      <c r="D23" s="412"/>
      <c r="E23" s="413"/>
      <c r="F23" s="420"/>
      <c r="G23" s="421"/>
      <c r="H23" s="422"/>
      <c r="I23" s="377"/>
      <c r="J23" s="378"/>
      <c r="K23" s="378"/>
      <c r="L23" s="378"/>
      <c r="M23" s="378"/>
      <c r="N23" s="379"/>
      <c r="S23" s="59" t="s">
        <v>113</v>
      </c>
    </row>
    <row r="24" spans="2:24" ht="7.5" customHeight="1" x14ac:dyDescent="0.25">
      <c r="B24" s="411"/>
      <c r="C24" s="412"/>
      <c r="D24" s="412"/>
      <c r="E24" s="413"/>
      <c r="F24" s="420"/>
      <c r="G24" s="421"/>
      <c r="H24" s="422"/>
      <c r="I24" s="377"/>
      <c r="J24" s="378"/>
      <c r="K24" s="378"/>
      <c r="L24" s="378"/>
      <c r="M24" s="378"/>
      <c r="N24" s="379"/>
      <c r="S24" s="59" t="s">
        <v>114</v>
      </c>
    </row>
    <row r="25" spans="2:24" ht="9" customHeight="1" x14ac:dyDescent="0.25">
      <c r="B25" s="411"/>
      <c r="C25" s="412"/>
      <c r="D25" s="412"/>
      <c r="E25" s="413"/>
      <c r="F25" s="420"/>
      <c r="G25" s="421"/>
      <c r="H25" s="422"/>
      <c r="I25" s="377"/>
      <c r="J25" s="378"/>
      <c r="K25" s="378"/>
      <c r="L25" s="378"/>
      <c r="M25" s="378"/>
      <c r="N25" s="379"/>
      <c r="S25" s="59" t="s">
        <v>115</v>
      </c>
      <c r="X25" s="59" t="s">
        <v>96</v>
      </c>
    </row>
    <row r="26" spans="2:24" ht="8.25" customHeight="1" thickBot="1" x14ac:dyDescent="0.3">
      <c r="B26" s="393"/>
      <c r="C26" s="394"/>
      <c r="D26" s="394"/>
      <c r="E26" s="395"/>
      <c r="F26" s="420"/>
      <c r="G26" s="421"/>
      <c r="H26" s="422"/>
      <c r="I26" s="377"/>
      <c r="J26" s="378"/>
      <c r="K26" s="378"/>
      <c r="L26" s="378"/>
      <c r="M26" s="378"/>
      <c r="N26" s="379"/>
    </row>
    <row r="27" spans="2:24" ht="7.5" customHeight="1" x14ac:dyDescent="0.25">
      <c r="B27" s="321" t="s">
        <v>150</v>
      </c>
      <c r="C27" s="322"/>
      <c r="D27" s="322"/>
      <c r="E27" s="323"/>
      <c r="F27" s="420"/>
      <c r="G27" s="421"/>
      <c r="H27" s="422"/>
      <c r="I27" s="377"/>
      <c r="J27" s="378"/>
      <c r="K27" s="378"/>
      <c r="L27" s="378"/>
      <c r="M27" s="378"/>
      <c r="N27" s="379"/>
      <c r="S27" s="59" t="s">
        <v>116</v>
      </c>
    </row>
    <row r="28" spans="2:24" ht="7.5" customHeight="1" x14ac:dyDescent="0.25">
      <c r="B28" s="324"/>
      <c r="C28" s="325"/>
      <c r="D28" s="325"/>
      <c r="E28" s="326"/>
      <c r="F28" s="420"/>
      <c r="G28" s="421"/>
      <c r="H28" s="422"/>
      <c r="I28" s="377"/>
      <c r="J28" s="378"/>
      <c r="K28" s="378"/>
      <c r="L28" s="378"/>
      <c r="M28" s="378"/>
      <c r="N28" s="379"/>
      <c r="S28" s="59" t="s">
        <v>117</v>
      </c>
    </row>
    <row r="29" spans="2:24" ht="12" customHeight="1" x14ac:dyDescent="0.25">
      <c r="B29" s="324"/>
      <c r="C29" s="325"/>
      <c r="D29" s="325"/>
      <c r="E29" s="326"/>
      <c r="F29" s="420"/>
      <c r="G29" s="421"/>
      <c r="H29" s="422"/>
      <c r="I29" s="377"/>
      <c r="J29" s="378"/>
      <c r="K29" s="378"/>
      <c r="L29" s="378"/>
      <c r="M29" s="378"/>
      <c r="N29" s="379"/>
      <c r="S29" s="59" t="s">
        <v>118</v>
      </c>
    </row>
    <row r="30" spans="2:24" ht="7.5" customHeight="1" x14ac:dyDescent="0.25">
      <c r="B30" s="315">
        <f>IF(Z36=FALSE,IF(F14="Escolha o tipo de obra","Escolha o tipo de obra",IF(F17="ONERADO",Z35,IF(F17="DESONERADO",AB35,"Escolha o regime de contribuição"))),"PREENCHER TODOS OS COMPONENTES DO BDI")</f>
        <v>0.26369999999999999</v>
      </c>
      <c r="C30" s="316"/>
      <c r="D30" s="316"/>
      <c r="E30" s="317"/>
      <c r="F30" s="420"/>
      <c r="G30" s="421"/>
      <c r="H30" s="422"/>
      <c r="I30" s="377"/>
      <c r="J30" s="378"/>
      <c r="K30" s="378"/>
      <c r="L30" s="378"/>
      <c r="M30" s="378"/>
      <c r="N30" s="379"/>
      <c r="S30" s="59" t="s">
        <v>119</v>
      </c>
    </row>
    <row r="31" spans="2:24" ht="7.5" customHeight="1" x14ac:dyDescent="0.25">
      <c r="B31" s="315"/>
      <c r="C31" s="316"/>
      <c r="D31" s="316"/>
      <c r="E31" s="317"/>
      <c r="F31" s="420"/>
      <c r="G31" s="421"/>
      <c r="H31" s="422"/>
      <c r="I31" s="377"/>
      <c r="J31" s="378"/>
      <c r="K31" s="378"/>
      <c r="L31" s="378"/>
      <c r="M31" s="378"/>
      <c r="N31" s="379"/>
      <c r="S31" s="59" t="s">
        <v>120</v>
      </c>
    </row>
    <row r="32" spans="2:24" ht="7.5" customHeight="1" x14ac:dyDescent="0.25">
      <c r="B32" s="315"/>
      <c r="C32" s="316"/>
      <c r="D32" s="316"/>
      <c r="E32" s="317"/>
      <c r="F32" s="420"/>
      <c r="G32" s="421"/>
      <c r="H32" s="422"/>
      <c r="I32" s="377"/>
      <c r="J32" s="378"/>
      <c r="K32" s="378"/>
      <c r="L32" s="378"/>
      <c r="M32" s="378"/>
      <c r="N32" s="379"/>
      <c r="S32" s="59" t="s">
        <v>121</v>
      </c>
    </row>
    <row r="33" spans="2:35" ht="8.25" customHeight="1" thickBot="1" x14ac:dyDescent="0.3">
      <c r="B33" s="315"/>
      <c r="C33" s="316"/>
      <c r="D33" s="316"/>
      <c r="E33" s="317"/>
      <c r="F33" s="421"/>
      <c r="G33" s="421"/>
      <c r="H33" s="422"/>
      <c r="I33" s="382"/>
      <c r="J33" s="383"/>
      <c r="K33" s="383"/>
      <c r="L33" s="383"/>
      <c r="M33" s="383"/>
      <c r="N33" s="384"/>
    </row>
    <row r="34" spans="2:35" ht="15" customHeight="1" thickBot="1" x14ac:dyDescent="0.35">
      <c r="B34" s="315"/>
      <c r="C34" s="316"/>
      <c r="D34" s="316"/>
      <c r="E34" s="317"/>
      <c r="F34" s="421"/>
      <c r="G34" s="421"/>
      <c r="H34" s="422"/>
      <c r="I34" s="380" t="s">
        <v>99</v>
      </c>
      <c r="J34" s="380"/>
      <c r="K34" s="380"/>
      <c r="L34" s="380"/>
      <c r="M34" s="380"/>
      <c r="N34" s="381"/>
      <c r="S34" s="59" t="s">
        <v>122</v>
      </c>
      <c r="W34" s="60" t="s">
        <v>123</v>
      </c>
      <c r="X34" s="60" t="s">
        <v>124</v>
      </c>
      <c r="Z34" s="60" t="s">
        <v>125</v>
      </c>
      <c r="AB34" s="60" t="s">
        <v>126</v>
      </c>
    </row>
    <row r="35" spans="2:35" ht="8.25" customHeight="1" thickBot="1" x14ac:dyDescent="0.35">
      <c r="B35" s="318"/>
      <c r="C35" s="319"/>
      <c r="D35" s="319"/>
      <c r="E35" s="320"/>
      <c r="F35" s="423"/>
      <c r="G35" s="423"/>
      <c r="H35" s="424"/>
      <c r="I35" s="374" t="s">
        <v>147</v>
      </c>
      <c r="J35" s="375"/>
      <c r="K35" s="375"/>
      <c r="L35" s="375"/>
      <c r="M35" s="375"/>
      <c r="N35" s="376"/>
      <c r="S35" s="59" t="s">
        <v>20</v>
      </c>
      <c r="W35" s="61">
        <f>IF($F$14=$S$20,T38,IF($F$14=$S$21,X38,IF($F$14=$S$22,AB38,IF($F$14=$S$23,T44,IF($F$14=$S$24,X44,IF($F$14=$S$25,AB44))))))</f>
        <v>0.2034</v>
      </c>
      <c r="X35" s="61">
        <f>IF($F$14=$S$20,U38,IF($F$14=$S$21,Y38,IF($F$14=$S$22,AC38,IF($F$14=$S$23,U44,IF($F$14=$S$24,Y44,IF($F$14=$S$25,AC44))))))</f>
        <v>0.25</v>
      </c>
      <c r="Y35" s="61">
        <f>IF(F17="DESONERADO",AB35,IF(F17="SEM DESONERAÇÃO",Z35,""))</f>
        <v>0.26369999999999999</v>
      </c>
      <c r="Z35" s="61">
        <f>TRUNC(ROUND(((1+F38+F40+F42)*(1+F44)*(1+F48))/(1-(F52+F53+F54))-1,4),4)</f>
        <v>0.2034</v>
      </c>
      <c r="AB35" s="61">
        <f>TRUNC(ROUND(((1+F38+F40+F42)*(1+F44)*(1+F48))/(1-(F52+F53+F54+F55))-1,4),4)</f>
        <v>0.26369999999999999</v>
      </c>
    </row>
    <row r="36" spans="2:35" ht="15.75" customHeight="1" thickBot="1" x14ac:dyDescent="0.3">
      <c r="B36" s="385" t="s">
        <v>100</v>
      </c>
      <c r="C36" s="386"/>
      <c r="D36" s="386"/>
      <c r="E36" s="387"/>
      <c r="F36" s="62" t="s">
        <v>87</v>
      </c>
      <c r="G36" s="388" t="s">
        <v>101</v>
      </c>
      <c r="H36" s="389"/>
      <c r="I36" s="377"/>
      <c r="J36" s="378"/>
      <c r="K36" s="378"/>
      <c r="L36" s="378"/>
      <c r="M36" s="378"/>
      <c r="N36" s="379"/>
      <c r="S36" s="59" t="s">
        <v>127</v>
      </c>
      <c r="W36" s="59" t="s">
        <v>128</v>
      </c>
      <c r="Z36" s="59" t="b">
        <f>IF(F17="DESONERADO",OR(F38="",F40="",F42="",F44="",F48="",F52="",F53="",F54="",F55=""),OR(F38="",F40="",F42="",F44="",F48="",F52="",F53="",F54=""))</f>
        <v>0</v>
      </c>
      <c r="AA36" s="59" t="b">
        <f>IF(F17="SEM DESONERAÇÃO",AND(F38="",F40="",F42="",F44="",F48="",F52="",F53="",F54=""))</f>
        <v>0</v>
      </c>
      <c r="AC36" s="59" t="b">
        <f>IF(F17="SEM DESONERAÇÃO",AND(F38="",F40="",F42="",F44="",F48="",F52="",F53="",F54=""),IF(F17="DESONERADO",AND(F38="",F40="",F42="",F44="",F48="",F52="",F53="",F54="",F55=""),"NULO"))</f>
        <v>0</v>
      </c>
      <c r="AD36" s="59" t="b">
        <f>OR(B30=Z35,B30=AB35)</f>
        <v>1</v>
      </c>
    </row>
    <row r="37" spans="2:35" ht="15.75" customHeight="1" thickBot="1" x14ac:dyDescent="0.3">
      <c r="B37" s="327" t="s">
        <v>0</v>
      </c>
      <c r="C37" s="328"/>
      <c r="D37" s="328"/>
      <c r="E37" s="328"/>
      <c r="F37" s="86">
        <f>F38+F40+F42+F44</f>
        <v>6.08E-2</v>
      </c>
      <c r="G37" s="84"/>
      <c r="H37" s="85"/>
      <c r="I37" s="377"/>
      <c r="J37" s="378"/>
      <c r="K37" s="378"/>
      <c r="L37" s="378"/>
      <c r="M37" s="378"/>
      <c r="N37" s="379"/>
    </row>
    <row r="38" spans="2:35" ht="15.75" customHeight="1" x14ac:dyDescent="0.3">
      <c r="B38" s="332" t="s">
        <v>140</v>
      </c>
      <c r="C38" s="390"/>
      <c r="D38" s="390"/>
      <c r="E38" s="391"/>
      <c r="F38" s="335">
        <v>3.6799999999999999E-2</v>
      </c>
      <c r="G38" s="337" t="str">
        <f>IF(F14="Escolha o tipo de obra","",IF(F38="","",IF(F38&lt;C39,"FORA DO LIMITE",IF(F38&gt;E39,"FORA DO LIMITE","OK"))))</f>
        <v>OK</v>
      </c>
      <c r="H38" s="338"/>
      <c r="I38" s="377"/>
      <c r="J38" s="378"/>
      <c r="K38" s="378"/>
      <c r="L38" s="378"/>
      <c r="M38" s="378"/>
      <c r="N38" s="379"/>
      <c r="S38" s="59" t="s">
        <v>129</v>
      </c>
      <c r="T38" s="61">
        <v>0.2034</v>
      </c>
      <c r="U38" s="61">
        <v>0.25</v>
      </c>
      <c r="W38" s="59" t="s">
        <v>130</v>
      </c>
      <c r="X38" s="61">
        <v>0.19600000000000001</v>
      </c>
      <c r="Y38" s="61">
        <v>0.24229999999999999</v>
      </c>
      <c r="AA38" s="59" t="s">
        <v>131</v>
      </c>
      <c r="AB38" s="61">
        <v>0.20760000000000001</v>
      </c>
      <c r="AC38" s="61">
        <v>0.26440000000000002</v>
      </c>
    </row>
    <row r="39" spans="2:35" ht="15.75" customHeight="1" thickBot="1" x14ac:dyDescent="0.35">
      <c r="B39" s="63" t="s">
        <v>102</v>
      </c>
      <c r="C39" s="64">
        <f>IF($F$14=$S$20,S39,IF($F$14=$S$21,W39,IF($F$14=$S$22,AA39,IF($F$14=$S$23,S45,IF($F$14=$S$24,W45,IF($F$14=$S$25,AA45,""))))))</f>
        <v>0.03</v>
      </c>
      <c r="D39" s="65" t="s">
        <v>103</v>
      </c>
      <c r="E39" s="66">
        <f>IF($F$14=$S$20,T39,IF($F$14=$S$21,X39,IF($F$14=$S$22,AB39,IF($F$14=$S$23,T45,IF($F$14=$S$24,X45,IF($F$14=$S$25,AB45,""))))))</f>
        <v>5.5E-2</v>
      </c>
      <c r="F39" s="336"/>
      <c r="G39" s="339"/>
      <c r="H39" s="340"/>
      <c r="I39" s="377"/>
      <c r="J39" s="378"/>
      <c r="K39" s="378"/>
      <c r="L39" s="378"/>
      <c r="M39" s="378"/>
      <c r="N39" s="379"/>
      <c r="S39" s="61">
        <v>0.03</v>
      </c>
      <c r="T39" s="61">
        <v>5.5E-2</v>
      </c>
      <c r="W39" s="61">
        <v>3.7999999999999999E-2</v>
      </c>
      <c r="X39" s="61">
        <v>4.6699999999999998E-2</v>
      </c>
      <c r="AA39" s="61">
        <v>3.4299999999999997E-2</v>
      </c>
      <c r="AB39" s="61">
        <v>6.7100000000000007E-2</v>
      </c>
      <c r="AH39" s="61">
        <v>0.2034</v>
      </c>
      <c r="AI39" s="61">
        <v>0.25</v>
      </c>
    </row>
    <row r="40" spans="2:35" ht="15.75" customHeight="1" x14ac:dyDescent="0.3">
      <c r="B40" s="332" t="s">
        <v>141</v>
      </c>
      <c r="C40" s="390"/>
      <c r="D40" s="390"/>
      <c r="E40" s="391"/>
      <c r="F40" s="335">
        <v>8.0000000000000002E-3</v>
      </c>
      <c r="G40" s="337" t="str">
        <f>IF(F14="Escolha o tipo de obra","",IF(F40="","",IF(F40&lt;C41,"FORA DO LIMITE",IF(F40&gt;E41,"FORA DO LIMITE","OK"))))</f>
        <v>OK</v>
      </c>
      <c r="H40" s="338"/>
      <c r="I40" s="377"/>
      <c r="J40" s="378"/>
      <c r="K40" s="378"/>
      <c r="L40" s="378"/>
      <c r="M40" s="378"/>
      <c r="N40" s="379"/>
      <c r="Q40" s="67">
        <f ca="1">TODAY()</f>
        <v>45295</v>
      </c>
      <c r="S40" s="61">
        <v>8.0000000000000002E-3</v>
      </c>
      <c r="T40" s="61">
        <v>0.01</v>
      </c>
      <c r="W40" s="61">
        <v>3.2000000000000002E-3</v>
      </c>
      <c r="X40" s="61">
        <v>7.4000000000000003E-3</v>
      </c>
      <c r="AA40" s="61">
        <v>2.8E-3</v>
      </c>
      <c r="AB40" s="61">
        <v>7.4999999999999997E-3</v>
      </c>
      <c r="AH40" s="61">
        <v>0.19600000000000001</v>
      </c>
      <c r="AI40" s="61">
        <v>0.24229999999999999</v>
      </c>
    </row>
    <row r="41" spans="2:35" ht="14.25" customHeight="1" thickBot="1" x14ac:dyDescent="0.35">
      <c r="B41" s="63" t="s">
        <v>102</v>
      </c>
      <c r="C41" s="64">
        <f>IF($F$14=$S$20,S40,IF($F$14=$S$21,W40,IF($F$14=$S$22,AA40,IF($F$14=$S$23,S48,IF($F$14=$S$24,W48,IF($F$14=$S$25,AA48,""))))))</f>
        <v>8.0000000000000002E-3</v>
      </c>
      <c r="D41" s="65" t="s">
        <v>103</v>
      </c>
      <c r="E41" s="66">
        <f>IF($F$14=$S$20,T40,IF($F$14=$S$21,X40,IF($F$14=$S$22,AB40,IF($F$14=$S$23,T48,IF($F$14=$S$24,X48,IF($F$14=$S$25,AB48,""))))))</f>
        <v>0.01</v>
      </c>
      <c r="F41" s="336"/>
      <c r="G41" s="339"/>
      <c r="H41" s="340"/>
      <c r="I41" s="382"/>
      <c r="J41" s="383"/>
      <c r="K41" s="383"/>
      <c r="L41" s="383"/>
      <c r="M41" s="383"/>
      <c r="N41" s="384"/>
      <c r="S41" s="61">
        <v>9.7000000000000003E-3</v>
      </c>
      <c r="T41" s="61">
        <v>1.2699999999999999E-2</v>
      </c>
      <c r="W41" s="61">
        <v>5.0000000000000001E-3</v>
      </c>
      <c r="X41" s="61">
        <v>9.7000000000000003E-3</v>
      </c>
      <c r="AA41" s="61">
        <v>0.01</v>
      </c>
      <c r="AB41" s="61">
        <v>1.7399999999999999E-2</v>
      </c>
      <c r="AH41" s="61">
        <v>0.20760000000000001</v>
      </c>
      <c r="AI41" s="61">
        <v>0.26440000000000002</v>
      </c>
    </row>
    <row r="42" spans="2:35" ht="21" customHeight="1" x14ac:dyDescent="0.3">
      <c r="B42" s="332" t="s">
        <v>142</v>
      </c>
      <c r="C42" s="333"/>
      <c r="D42" s="333"/>
      <c r="E42" s="334"/>
      <c r="F42" s="335">
        <v>9.7000000000000003E-3</v>
      </c>
      <c r="G42" s="337" t="str">
        <f>IF(F14="Escolha o tipo de obra","",IF(F42="","",IF(F42&lt;C43,"FORA DO LIMITE",IF(F42&gt;E43,"FORA DO LIMITE","OK"))))</f>
        <v>OK</v>
      </c>
      <c r="H42" s="338"/>
      <c r="I42" s="374" t="s">
        <v>104</v>
      </c>
      <c r="J42" s="375"/>
      <c r="K42" s="375"/>
      <c r="L42" s="375"/>
      <c r="M42" s="375"/>
      <c r="N42" s="376"/>
      <c r="S42" s="61">
        <v>5.8999999999999999E-3</v>
      </c>
      <c r="T42" s="61">
        <v>1.3899999999999999E-2</v>
      </c>
      <c r="W42" s="61">
        <v>1.0200000000000001E-2</v>
      </c>
      <c r="X42" s="61">
        <v>1.21E-2</v>
      </c>
      <c r="AA42" s="61">
        <v>9.4000000000000004E-3</v>
      </c>
      <c r="AB42" s="61">
        <v>1.17E-2</v>
      </c>
      <c r="AH42" s="61">
        <v>0.24</v>
      </c>
      <c r="AI42" s="61">
        <v>0.27860000000000001</v>
      </c>
    </row>
    <row r="43" spans="2:35" ht="20.25" customHeight="1" thickBot="1" x14ac:dyDescent="0.35">
      <c r="B43" s="63" t="s">
        <v>102</v>
      </c>
      <c r="C43" s="64">
        <f>IF($F$14=$S$20,S41,IF($F$14=$S$21,W41,IF($F$14=$S$22,AA41,IF($F$14=$S$23,S49,IF($F$14=$S$24,W49,IF($F$14=$S$25,AA49,""))))))</f>
        <v>9.7000000000000003E-3</v>
      </c>
      <c r="D43" s="65" t="s">
        <v>103</v>
      </c>
      <c r="E43" s="66">
        <f>IF($F$14=$S$20,T41,IF($F$14=$S$21,X41,IF($F$14=$S$22,AB41,IF($F$14=$S$23,T49,IF($F$14=$S$24,X49,IF($F$14=$S$25,AB49,""))))))</f>
        <v>1.2699999999999999E-2</v>
      </c>
      <c r="F43" s="336"/>
      <c r="G43" s="339"/>
      <c r="H43" s="340"/>
      <c r="I43" s="377"/>
      <c r="J43" s="378"/>
      <c r="K43" s="378"/>
      <c r="L43" s="378"/>
      <c r="M43" s="378"/>
      <c r="N43" s="379"/>
      <c r="S43" s="61">
        <v>6.1600000000000002E-2</v>
      </c>
      <c r="T43" s="61">
        <v>8.9599999999999999E-2</v>
      </c>
      <c r="W43" s="61">
        <v>6.6400000000000001E-2</v>
      </c>
      <c r="X43" s="61">
        <v>8.6900000000000005E-2</v>
      </c>
      <c r="AA43" s="61">
        <v>6.7400000000000002E-2</v>
      </c>
      <c r="AB43" s="61">
        <v>9.4E-2</v>
      </c>
      <c r="AH43" s="61">
        <v>0.22800000000000001</v>
      </c>
      <c r="AI43" s="61">
        <v>0.3095</v>
      </c>
    </row>
    <row r="44" spans="2:35" ht="17.25" customHeight="1" x14ac:dyDescent="0.3">
      <c r="B44" s="332" t="s">
        <v>143</v>
      </c>
      <c r="C44" s="333"/>
      <c r="D44" s="333"/>
      <c r="E44" s="334"/>
      <c r="F44" s="335">
        <v>6.3E-3</v>
      </c>
      <c r="G44" s="337" t="str">
        <f>IF(F14="Escolha o tipo de obra","",IF(F44="","",IF(F44&lt;C45,"FORA DO LIMITE",IF(F44&gt;E45,"FORA DO LIMITE","OK"))))</f>
        <v>OK</v>
      </c>
      <c r="H44" s="338"/>
      <c r="I44" s="377"/>
      <c r="J44" s="378"/>
      <c r="K44" s="378"/>
      <c r="L44" s="378"/>
      <c r="M44" s="378"/>
      <c r="N44" s="379"/>
      <c r="S44" s="59" t="s">
        <v>132</v>
      </c>
      <c r="T44" s="61">
        <v>0.24</v>
      </c>
      <c r="U44" s="61">
        <v>0.27860000000000001</v>
      </c>
      <c r="W44" s="59" t="s">
        <v>133</v>
      </c>
      <c r="X44" s="61">
        <v>0.22800000000000001</v>
      </c>
      <c r="Y44" s="61">
        <v>0.3095</v>
      </c>
      <c r="AA44" s="59" t="s">
        <v>134</v>
      </c>
      <c r="AB44" s="61">
        <v>0.111</v>
      </c>
      <c r="AC44" s="61">
        <v>0.16800000000000001</v>
      </c>
      <c r="AH44" s="61">
        <v>0.111</v>
      </c>
      <c r="AI44" s="61">
        <v>0.16800000000000001</v>
      </c>
    </row>
    <row r="45" spans="2:35" ht="18" customHeight="1" thickBot="1" x14ac:dyDescent="0.35">
      <c r="B45" s="63" t="s">
        <v>102</v>
      </c>
      <c r="C45" s="64">
        <f>IF($F$14=$S$20,S42,IF($F$14=$S$21,W42,IF($F$14=$S$22,AA42,IF($F$14=$S$23,S52,IF($F$14=$S$24,W52,IF($F$14=$S$25,AA52,""))))))</f>
        <v>5.8999999999999999E-3</v>
      </c>
      <c r="D45" s="65" t="s">
        <v>103</v>
      </c>
      <c r="E45" s="66">
        <f>IF($F$14=$S$20,T42,IF($F$14=$S$21,X42,IF($F$14=$S$22,AB42,IF($F$14=$S$23,T52,IF($F$14=$S$24,X52,IF($F$14=$S$25,AB52,""))))))</f>
        <v>1.3899999999999999E-2</v>
      </c>
      <c r="F45" s="336"/>
      <c r="G45" s="339"/>
      <c r="H45" s="340"/>
      <c r="I45" s="377"/>
      <c r="J45" s="378"/>
      <c r="K45" s="378"/>
      <c r="L45" s="378"/>
      <c r="M45" s="378"/>
      <c r="N45" s="379"/>
      <c r="S45" s="61">
        <v>5.2900000000000003E-2</v>
      </c>
      <c r="T45" s="61">
        <v>7.9299999999999995E-2</v>
      </c>
      <c r="W45" s="61">
        <v>0.04</v>
      </c>
      <c r="X45" s="61">
        <v>7.85E-2</v>
      </c>
      <c r="AA45" s="61">
        <v>1.4999999999999999E-2</v>
      </c>
      <c r="AB45" s="61">
        <v>4.4900000000000002E-2</v>
      </c>
      <c r="AH45" s="61"/>
      <c r="AI45" s="61"/>
    </row>
    <row r="46" spans="2:35" ht="18" customHeight="1" thickBot="1" x14ac:dyDescent="0.35">
      <c r="B46" s="329"/>
      <c r="C46" s="330"/>
      <c r="D46" s="330"/>
      <c r="E46" s="330"/>
      <c r="F46" s="330"/>
      <c r="G46" s="330"/>
      <c r="H46" s="331"/>
      <c r="I46" s="81"/>
      <c r="J46" s="82"/>
      <c r="K46" s="82"/>
      <c r="L46" s="82"/>
      <c r="M46" s="82"/>
      <c r="N46" s="83"/>
      <c r="S46" s="61"/>
      <c r="T46" s="61"/>
      <c r="W46" s="61"/>
      <c r="X46" s="61"/>
      <c r="AA46" s="61"/>
      <c r="AB46" s="61"/>
      <c r="AH46" s="61"/>
      <c r="AI46" s="61"/>
    </row>
    <row r="47" spans="2:35" ht="18" customHeight="1" thickBot="1" x14ac:dyDescent="0.35">
      <c r="B47" s="327" t="s">
        <v>144</v>
      </c>
      <c r="C47" s="328"/>
      <c r="D47" s="328"/>
      <c r="E47" s="328"/>
      <c r="F47" s="86">
        <f>F48</f>
        <v>7.0000000000000007E-2</v>
      </c>
      <c r="G47" s="84"/>
      <c r="H47" s="85"/>
      <c r="I47" s="81"/>
      <c r="J47" s="82"/>
      <c r="K47" s="82"/>
      <c r="L47" s="82"/>
      <c r="M47" s="82"/>
      <c r="N47" s="83"/>
      <c r="S47" s="61"/>
      <c r="T47" s="61"/>
      <c r="W47" s="61"/>
      <c r="X47" s="61"/>
      <c r="AA47" s="61"/>
      <c r="AB47" s="61"/>
      <c r="AH47" s="61"/>
      <c r="AI47" s="61"/>
    </row>
    <row r="48" spans="2:35" ht="16.5" customHeight="1" x14ac:dyDescent="0.3">
      <c r="B48" s="332" t="s">
        <v>145</v>
      </c>
      <c r="C48" s="333"/>
      <c r="D48" s="333"/>
      <c r="E48" s="334"/>
      <c r="F48" s="335">
        <v>7.0000000000000007E-2</v>
      </c>
      <c r="G48" s="337" t="str">
        <f>IF(F14="Escolha o tipo de obra","",IF(F48="","",IF(F48&lt;C49,"FORA DO LIMITE",IF(F48&gt;E49,"FORA DO LIMITE","OK"))))</f>
        <v>OK</v>
      </c>
      <c r="H48" s="338"/>
      <c r="I48" s="337"/>
      <c r="J48" s="366"/>
      <c r="K48" s="366"/>
      <c r="L48" s="366"/>
      <c r="M48" s="366"/>
      <c r="N48" s="338"/>
      <c r="S48" s="61">
        <v>2.5000000000000001E-3</v>
      </c>
      <c r="T48" s="61">
        <v>5.5999999999999999E-3</v>
      </c>
      <c r="W48" s="61">
        <v>8.0999999999999996E-3</v>
      </c>
      <c r="X48" s="61">
        <v>1.9900000000000001E-2</v>
      </c>
      <c r="AA48" s="61">
        <v>3.0000000000000001E-3</v>
      </c>
      <c r="AB48" s="61">
        <v>8.2000000000000007E-3</v>
      </c>
      <c r="AH48" s="61"/>
      <c r="AI48" s="61"/>
    </row>
    <row r="49" spans="1:35" ht="13.5" customHeight="1" thickBot="1" x14ac:dyDescent="0.35">
      <c r="B49" s="63" t="s">
        <v>102</v>
      </c>
      <c r="C49" s="64">
        <f>IF($F$14=$S$20,S43,IF($F$14=$S$21,W43,IF($F$14=$S$22,AA43,IF($F$14=$S$23,S53,IF($F$14=$S$24,W53,IF($F$14=$S$25,AA53,""))))))</f>
        <v>6.1600000000000002E-2</v>
      </c>
      <c r="D49" s="65" t="s">
        <v>103</v>
      </c>
      <c r="E49" s="66">
        <f>IF($F$14=$S$20,T43,IF($F$14=$S$21,X43,IF($F$14=$S$22,AB43,IF($F$14=$S$23,T53,IF($F$14=$S$24,X53,IF($F$14=$S$25,AB53,""))))))</f>
        <v>8.9599999999999999E-2</v>
      </c>
      <c r="F49" s="336"/>
      <c r="G49" s="339"/>
      <c r="H49" s="340"/>
      <c r="I49" s="367"/>
      <c r="J49" s="368"/>
      <c r="K49" s="368"/>
      <c r="L49" s="368"/>
      <c r="M49" s="368"/>
      <c r="N49" s="369"/>
      <c r="S49" s="61">
        <v>0.01</v>
      </c>
      <c r="T49" s="61">
        <v>1.9699999999999999E-2</v>
      </c>
      <c r="W49" s="61">
        <v>1.46E-2</v>
      </c>
      <c r="X49" s="61">
        <v>3.1600000000000003E-2</v>
      </c>
      <c r="AA49" s="61">
        <v>5.5999999999999999E-3</v>
      </c>
      <c r="AB49" s="61">
        <v>8.8999999999999999E-3</v>
      </c>
      <c r="AH49" s="61"/>
      <c r="AI49" s="61"/>
    </row>
    <row r="50" spans="1:35" ht="13.5" customHeight="1" thickBot="1" x14ac:dyDescent="0.35">
      <c r="B50" s="329"/>
      <c r="C50" s="330"/>
      <c r="D50" s="330"/>
      <c r="E50" s="330"/>
      <c r="F50" s="330"/>
      <c r="G50" s="330"/>
      <c r="H50" s="331"/>
      <c r="I50" s="368"/>
      <c r="J50" s="368"/>
      <c r="K50" s="368"/>
      <c r="L50" s="368"/>
      <c r="M50" s="368"/>
      <c r="N50" s="369"/>
      <c r="S50" s="61"/>
      <c r="T50" s="61"/>
      <c r="W50" s="61"/>
      <c r="X50" s="61"/>
      <c r="AA50" s="61"/>
      <c r="AB50" s="61"/>
      <c r="AH50" s="61"/>
      <c r="AI50" s="61"/>
    </row>
    <row r="51" spans="1:35" ht="13.5" customHeight="1" thickBot="1" x14ac:dyDescent="0.35">
      <c r="B51" s="327" t="s">
        <v>146</v>
      </c>
      <c r="C51" s="328"/>
      <c r="D51" s="328"/>
      <c r="E51" s="328"/>
      <c r="F51" s="87">
        <f>F52+F53+F54+F55</f>
        <v>0.10150000000000001</v>
      </c>
      <c r="G51" s="84"/>
      <c r="H51" s="85"/>
      <c r="I51" s="368"/>
      <c r="J51" s="368"/>
      <c r="K51" s="368"/>
      <c r="L51" s="368"/>
      <c r="M51" s="368"/>
      <c r="N51" s="369"/>
      <c r="S51" s="61"/>
      <c r="T51" s="61"/>
      <c r="W51" s="61"/>
      <c r="X51" s="61"/>
      <c r="AA51" s="61"/>
      <c r="AB51" s="61"/>
      <c r="AH51" s="61"/>
      <c r="AI51" s="61"/>
    </row>
    <row r="52" spans="1:35" ht="24" customHeight="1" thickBot="1" x14ac:dyDescent="0.35">
      <c r="B52" s="356" t="s">
        <v>105</v>
      </c>
      <c r="C52" s="357"/>
      <c r="D52" s="357"/>
      <c r="E52" s="358"/>
      <c r="F52" s="68">
        <v>6.4999999999999997E-3</v>
      </c>
      <c r="G52" s="371" t="str">
        <f>IF(F14="Escolha o tipo de obra","",IF(F52="","",IF(F52&lt;&gt;0.0065,"Em geral deve ser 0,65%","OK")))</f>
        <v>OK</v>
      </c>
      <c r="H52" s="372"/>
      <c r="I52" s="368"/>
      <c r="J52" s="368"/>
      <c r="K52" s="368"/>
      <c r="L52" s="368"/>
      <c r="M52" s="368"/>
      <c r="N52" s="369"/>
      <c r="S52" s="61">
        <v>1.01E-2</v>
      </c>
      <c r="T52" s="61">
        <v>1.11E-2</v>
      </c>
      <c r="W52" s="61">
        <v>9.4000000000000004E-3</v>
      </c>
      <c r="X52" s="61">
        <v>1.3299999999999999E-2</v>
      </c>
      <c r="AA52" s="61">
        <v>8.5000000000000006E-3</v>
      </c>
      <c r="AB52" s="61">
        <v>1.11E-2</v>
      </c>
      <c r="AH52" s="61"/>
      <c r="AI52" s="61"/>
    </row>
    <row r="53" spans="1:35" ht="24" customHeight="1" thickBot="1" x14ac:dyDescent="0.35">
      <c r="B53" s="356" t="s">
        <v>106</v>
      </c>
      <c r="C53" s="357"/>
      <c r="D53" s="357"/>
      <c r="E53" s="358"/>
      <c r="F53" s="68">
        <v>0.03</v>
      </c>
      <c r="G53" s="359" t="str">
        <f>IF(F14="Escolha o tipo de obra","",IF(F53="","",IF(F53&lt;&gt;0.03,"Em geral deve ser 3,00%","OK")))</f>
        <v>OK</v>
      </c>
      <c r="H53" s="360"/>
      <c r="I53" s="368"/>
      <c r="J53" s="368"/>
      <c r="K53" s="368"/>
      <c r="L53" s="368"/>
      <c r="M53" s="368"/>
      <c r="N53" s="369"/>
      <c r="S53" s="61">
        <v>0.08</v>
      </c>
      <c r="T53" s="61">
        <v>9.5100000000000004E-2</v>
      </c>
      <c r="W53" s="61">
        <v>7.1400000000000005E-2</v>
      </c>
      <c r="X53" s="61">
        <v>0.1043</v>
      </c>
      <c r="AA53" s="61">
        <v>3.5000000000000003E-2</v>
      </c>
      <c r="AB53" s="61">
        <v>6.2199999999999998E-2</v>
      </c>
      <c r="AH53" s="61"/>
      <c r="AI53" s="61"/>
    </row>
    <row r="54" spans="1:35" ht="24" customHeight="1" thickBot="1" x14ac:dyDescent="0.3">
      <c r="B54" s="356" t="s">
        <v>148</v>
      </c>
      <c r="C54" s="357"/>
      <c r="D54" s="357"/>
      <c r="E54" s="358"/>
      <c r="F54" s="119">
        <f>(B58*B59)</f>
        <v>2.0000000000000004E-2</v>
      </c>
      <c r="G54" s="359" t="str">
        <f>IF(F14="Escolha o tipo de obra","",IF(F54="","",IF(F54&gt;0.05,"FORA DO LIMITE","OK")))</f>
        <v>OK</v>
      </c>
      <c r="H54" s="360"/>
      <c r="I54" s="367"/>
      <c r="J54" s="368"/>
      <c r="K54" s="368"/>
      <c r="L54" s="368"/>
      <c r="M54" s="368"/>
      <c r="N54" s="369"/>
    </row>
    <row r="55" spans="1:35" ht="28" customHeight="1" thickBot="1" x14ac:dyDescent="0.3">
      <c r="B55" s="356" t="s">
        <v>107</v>
      </c>
      <c r="C55" s="357"/>
      <c r="D55" s="357"/>
      <c r="E55" s="358"/>
      <c r="F55" s="69">
        <f>IF(F17="ONERADO",0,IF(F17="DESONERADO",0.045,""))</f>
        <v>4.4999999999999998E-2</v>
      </c>
      <c r="G55" s="359" t="str">
        <f>IF(F17="Escolha o regime de contribuição","",IF(F17="DESONERADO","OK",IF(F17="ONERADO","OK")))</f>
        <v>OK</v>
      </c>
      <c r="H55" s="360"/>
      <c r="I55" s="339"/>
      <c r="J55" s="370"/>
      <c r="K55" s="370"/>
      <c r="L55" s="370"/>
      <c r="M55" s="370"/>
      <c r="N55" s="340"/>
    </row>
    <row r="56" spans="1:35" ht="24" customHeight="1" x14ac:dyDescent="0.25">
      <c r="B56" s="88"/>
      <c r="C56" s="88"/>
      <c r="D56" s="88"/>
      <c r="E56" s="88"/>
      <c r="F56" s="70"/>
      <c r="G56" s="89"/>
      <c r="H56" s="89"/>
      <c r="I56" s="89"/>
      <c r="J56" s="89"/>
      <c r="K56" s="89"/>
      <c r="L56" s="89"/>
      <c r="M56" s="89"/>
      <c r="N56" s="89"/>
    </row>
    <row r="57" spans="1:35" ht="24" customHeight="1" x14ac:dyDescent="0.25">
      <c r="B57" s="373" t="s">
        <v>149</v>
      </c>
      <c r="C57" s="373"/>
      <c r="D57" s="373"/>
      <c r="E57" s="373"/>
      <c r="F57" s="70"/>
      <c r="G57" s="89"/>
      <c r="H57" s="89"/>
      <c r="I57" s="89"/>
      <c r="J57" s="89"/>
      <c r="K57" s="89"/>
      <c r="L57" s="89"/>
      <c r="M57" s="89"/>
      <c r="N57" s="89"/>
    </row>
    <row r="58" spans="1:35" ht="24" customHeight="1" x14ac:dyDescent="0.25">
      <c r="B58" s="120">
        <v>0.05</v>
      </c>
      <c r="C58" s="314" t="s">
        <v>151</v>
      </c>
      <c r="D58" s="314"/>
      <c r="E58" s="314"/>
      <c r="F58" s="90"/>
      <c r="G58" s="89"/>
      <c r="H58" s="89"/>
      <c r="I58" s="89"/>
      <c r="J58" s="89"/>
      <c r="K58" s="89"/>
      <c r="L58" s="89"/>
      <c r="M58" s="89"/>
      <c r="N58" s="89"/>
    </row>
    <row r="59" spans="1:35" ht="14" x14ac:dyDescent="0.3">
      <c r="A59"/>
      <c r="B59" s="91">
        <v>0.4</v>
      </c>
      <c r="C59" s="314" t="s">
        <v>152</v>
      </c>
      <c r="D59" s="314"/>
      <c r="E59" s="314"/>
      <c r="F59" s="70"/>
      <c r="G59" s="54"/>
      <c r="H59" s="54"/>
      <c r="I59" s="54"/>
      <c r="J59" s="54"/>
      <c r="K59" s="54"/>
      <c r="L59" s="54"/>
      <c r="M59" s="54"/>
      <c r="N59" s="54"/>
      <c r="O59"/>
    </row>
    <row r="60" spans="1:35" ht="15.5" x14ac:dyDescent="0.3">
      <c r="A60"/>
      <c r="B60"/>
      <c r="C60" s="58"/>
      <c r="D60" s="364" t="s">
        <v>8</v>
      </c>
      <c r="E60" s="364"/>
      <c r="F60" s="364"/>
      <c r="G60" s="364"/>
      <c r="H60" s="364"/>
      <c r="I60" s="364"/>
      <c r="J60" s="364"/>
      <c r="K60" s="364"/>
      <c r="L60" s="365" t="e">
        <f>'Orçamento Sintético'!#REF!</f>
        <v>#REF!</v>
      </c>
      <c r="M60" s="365"/>
      <c r="N60" s="58"/>
      <c r="O60"/>
    </row>
    <row r="61" spans="1:35" ht="12" customHeight="1" x14ac:dyDescent="0.3">
      <c r="A61"/>
      <c r="B61" s="361"/>
      <c r="C61" s="361"/>
      <c r="D61" s="361"/>
      <c r="E61" s="361"/>
      <c r="F61" s="361"/>
      <c r="G61" s="361"/>
      <c r="H61" s="361"/>
      <c r="I61" s="361"/>
      <c r="J61" s="361"/>
      <c r="K61" s="361"/>
      <c r="L61" s="361"/>
      <c r="M61" s="361"/>
      <c r="N61" s="361"/>
      <c r="O61"/>
    </row>
    <row r="62" spans="1:35" ht="14.25" customHeight="1" x14ac:dyDescent="0.3">
      <c r="A62"/>
      <c r="B62" s="361"/>
      <c r="C62" s="361"/>
      <c r="D62" s="361"/>
      <c r="E62" s="361"/>
      <c r="F62" s="361"/>
      <c r="G62" s="361"/>
      <c r="H62" s="361"/>
      <c r="I62" s="361"/>
      <c r="J62" s="361"/>
      <c r="K62" s="361"/>
      <c r="L62" s="361"/>
      <c r="M62" s="361"/>
      <c r="N62" s="361"/>
      <c r="O62"/>
      <c r="P62" s="59" t="s">
        <v>135</v>
      </c>
    </row>
    <row r="63" spans="1:35" ht="10.5" customHeight="1" x14ac:dyDescent="0.3">
      <c r="A63"/>
      <c r="B63" s="361"/>
      <c r="C63" s="361"/>
      <c r="D63" s="361"/>
      <c r="E63" s="361"/>
      <c r="F63" s="361"/>
      <c r="G63" s="361"/>
      <c r="H63" s="361"/>
      <c r="I63" s="361"/>
      <c r="J63" s="361"/>
      <c r="K63" s="361"/>
      <c r="L63" s="361"/>
      <c r="M63" s="361"/>
      <c r="N63" s="361"/>
      <c r="O63"/>
      <c r="P63" s="59" t="s">
        <v>136</v>
      </c>
    </row>
    <row r="64" spans="1:35" ht="12" customHeight="1" x14ac:dyDescent="0.3">
      <c r="A64"/>
      <c r="B64" s="361"/>
      <c r="C64" s="361"/>
      <c r="D64" s="361"/>
      <c r="E64" s="361"/>
      <c r="F64" s="361"/>
      <c r="G64" s="361"/>
      <c r="H64" s="361"/>
      <c r="I64" s="361"/>
      <c r="J64" s="361"/>
      <c r="K64" s="361"/>
      <c r="L64" s="361"/>
      <c r="M64" s="361"/>
      <c r="N64" s="361"/>
      <c r="O64"/>
    </row>
    <row r="65" spans="1:15" ht="14" x14ac:dyDescent="0.3">
      <c r="A65"/>
      <c r="B65"/>
      <c r="C65"/>
      <c r="D65"/>
      <c r="E65"/>
      <c r="F65"/>
      <c r="G65"/>
      <c r="H65"/>
      <c r="I65" s="55"/>
      <c r="J65" s="362" t="s">
        <v>137</v>
      </c>
      <c r="K65" s="363"/>
      <c r="L65" s="363"/>
      <c r="M65" s="363"/>
      <c r="N65"/>
      <c r="O65"/>
    </row>
    <row r="66" spans="1:15" ht="12.75" customHeight="1" x14ac:dyDescent="0.3">
      <c r="A66"/>
      <c r="B66"/>
      <c r="C66" s="57"/>
      <c r="D66" s="57"/>
      <c r="E66" s="57"/>
      <c r="F66" s="57"/>
      <c r="G66" s="57"/>
      <c r="H66" s="57"/>
      <c r="I66"/>
      <c r="J66" s="355" t="s">
        <v>138</v>
      </c>
      <c r="K66" s="355"/>
      <c r="L66" s="355"/>
      <c r="M66" s="355"/>
      <c r="N66" s="56"/>
      <c r="O66"/>
    </row>
    <row r="67" spans="1:15" ht="14" x14ac:dyDescent="0.3">
      <c r="A67"/>
      <c r="B67" s="57"/>
      <c r="C67" s="57"/>
      <c r="D67" s="57"/>
      <c r="E67" s="57"/>
      <c r="F67" s="57"/>
      <c r="G67" s="57"/>
      <c r="H67" s="57"/>
      <c r="I67" s="57"/>
      <c r="J67" s="355" t="s">
        <v>17</v>
      </c>
      <c r="K67" s="355"/>
      <c r="L67" s="355"/>
      <c r="M67" s="355"/>
      <c r="N67" s="56"/>
      <c r="O67"/>
    </row>
    <row r="68" spans="1:15" ht="14" x14ac:dyDescent="0.3">
      <c r="A68"/>
      <c r="B68" s="56"/>
      <c r="C68" s="56"/>
      <c r="D68" s="56"/>
      <c r="E68" s="56"/>
      <c r="F68" s="56"/>
      <c r="G68" s="56"/>
      <c r="H68"/>
      <c r="I68" s="56"/>
      <c r="J68" s="56"/>
      <c r="K68" s="56"/>
      <c r="L68" s="56"/>
      <c r="M68" s="56"/>
      <c r="N68" s="56"/>
      <c r="O68"/>
    </row>
    <row r="69" spans="1:15" ht="1.5" hidden="1" customHeight="1" x14ac:dyDescent="0.25">
      <c r="B69" s="71"/>
      <c r="C69" s="71"/>
      <c r="D69" s="71"/>
      <c r="E69" s="71"/>
      <c r="F69" s="71"/>
      <c r="G69" s="71"/>
      <c r="I69" s="71"/>
      <c r="J69" s="71"/>
      <c r="K69" s="71"/>
      <c r="L69" s="71"/>
      <c r="M69" s="71"/>
      <c r="N69" s="71"/>
    </row>
    <row r="70" spans="1:15" ht="12.5" hidden="1" x14ac:dyDescent="0.25">
      <c r="B70" s="71"/>
      <c r="C70" s="71"/>
      <c r="D70" s="71"/>
      <c r="E70" s="71"/>
      <c r="F70" s="71"/>
      <c r="G70" s="71"/>
      <c r="I70" s="71"/>
      <c r="J70" s="71"/>
      <c r="K70" s="71"/>
      <c r="L70" s="71"/>
      <c r="M70" s="71"/>
      <c r="N70" s="71"/>
    </row>
    <row r="71" spans="1:15" ht="12.5" hidden="1" x14ac:dyDescent="0.25">
      <c r="B71" s="71"/>
      <c r="C71" s="71"/>
      <c r="D71" s="71"/>
      <c r="E71" s="71"/>
      <c r="F71" s="71"/>
      <c r="G71" s="71"/>
      <c r="I71" s="71"/>
      <c r="J71" s="71"/>
      <c r="K71" s="71"/>
      <c r="L71" s="71"/>
      <c r="M71" s="71"/>
      <c r="N71" s="71"/>
    </row>
    <row r="72" spans="1:15" ht="12.5" hidden="1" x14ac:dyDescent="0.25">
      <c r="B72" s="71"/>
      <c r="C72" s="71"/>
      <c r="D72" s="71"/>
      <c r="E72" s="71"/>
      <c r="F72" s="71"/>
      <c r="G72" s="71"/>
      <c r="I72" s="71"/>
      <c r="J72" s="71"/>
      <c r="K72" s="71"/>
      <c r="L72" s="71"/>
      <c r="M72" s="71"/>
      <c r="N72" s="71"/>
    </row>
    <row r="73" spans="1:15" ht="12.5" hidden="1" x14ac:dyDescent="0.25">
      <c r="B73" s="71"/>
      <c r="C73" s="71"/>
      <c r="D73" s="71"/>
      <c r="E73" s="71"/>
      <c r="F73" s="71"/>
      <c r="G73" s="71"/>
      <c r="I73" s="71"/>
      <c r="J73" s="71"/>
      <c r="K73" s="71"/>
      <c r="L73" s="71"/>
      <c r="M73" s="71"/>
      <c r="N73" s="71"/>
    </row>
    <row r="74" spans="1:15" ht="12.5" hidden="1" x14ac:dyDescent="0.25">
      <c r="B74" s="71"/>
      <c r="C74" s="71"/>
      <c r="D74" s="71"/>
      <c r="E74" s="71"/>
      <c r="F74" s="71"/>
      <c r="G74" s="71"/>
      <c r="I74" s="71"/>
      <c r="J74" s="71"/>
      <c r="K74" s="71"/>
      <c r="L74" s="71"/>
      <c r="M74" s="71"/>
      <c r="N74" s="71"/>
    </row>
    <row r="75" spans="1:15" ht="12.5" hidden="1" x14ac:dyDescent="0.25"/>
    <row r="76" spans="1:15" ht="12.5" hidden="1" x14ac:dyDescent="0.25"/>
    <row r="77" spans="1:15" ht="12.5" hidden="1" x14ac:dyDescent="0.25"/>
    <row r="78" spans="1:15" ht="12.5" x14ac:dyDescent="0.25"/>
    <row r="79" spans="1:15" ht="12.5" x14ac:dyDescent="0.25"/>
    <row r="80" spans="1:15" ht="12.5" x14ac:dyDescent="0.25"/>
    <row r="81" ht="12.5" x14ac:dyDescent="0.25"/>
    <row r="82" ht="12.5" x14ac:dyDescent="0.25"/>
    <row r="83" ht="12.5" x14ac:dyDescent="0.25"/>
    <row r="84" ht="12.5" x14ac:dyDescent="0.25"/>
    <row r="85" ht="12.5" x14ac:dyDescent="0.25"/>
    <row r="86" ht="12.65" customHeight="1" x14ac:dyDescent="0.25"/>
    <row r="87" ht="12.65" customHeight="1" x14ac:dyDescent="0.25"/>
    <row r="88" ht="12.65" customHeight="1" x14ac:dyDescent="0.25"/>
    <row r="89" ht="12.65" customHeight="1" x14ac:dyDescent="0.25"/>
    <row r="90" ht="12.65" customHeight="1" x14ac:dyDescent="0.25"/>
    <row r="91" ht="12.65" customHeight="1" x14ac:dyDescent="0.25"/>
    <row r="92" ht="12.65" customHeight="1" x14ac:dyDescent="0.25"/>
    <row r="93" ht="12.65" customHeight="1" x14ac:dyDescent="0.25"/>
    <row r="94" ht="12.65" customHeight="1" x14ac:dyDescent="0.25"/>
    <row r="95" ht="12.65" customHeight="1" x14ac:dyDescent="0.25"/>
    <row r="96" ht="12.65" customHeight="1" x14ac:dyDescent="0.25"/>
    <row r="97" ht="12.65" customHeight="1" x14ac:dyDescent="0.25"/>
    <row r="98" ht="12.65" customHeight="1" x14ac:dyDescent="0.25"/>
    <row r="99" ht="12.65" customHeight="1" x14ac:dyDescent="0.25"/>
    <row r="100" ht="12.65" customHeight="1" x14ac:dyDescent="0.25"/>
    <row r="101" ht="12.65" customHeight="1" x14ac:dyDescent="0.25"/>
    <row r="102" ht="12.65" customHeight="1" x14ac:dyDescent="0.25"/>
  </sheetData>
  <sheetProtection selectLockedCells="1"/>
  <mergeCells count="61"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C7:N7"/>
    <mergeCell ref="C8:N8"/>
    <mergeCell ref="B9:N9"/>
    <mergeCell ref="D2:N2"/>
    <mergeCell ref="D3:N3"/>
    <mergeCell ref="D4:N4"/>
    <mergeCell ref="D5:N5"/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48:G49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55:H5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4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I57"/>
  <sheetViews>
    <sheetView showGridLines="0" view="pageBreakPreview" topLeftCell="A7" zoomScale="60" zoomScaleNormal="85" workbookViewId="0">
      <selection activeCell="A2" sqref="A2:O68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08203125" customWidth="1"/>
    <col min="5" max="5" width="15.75" customWidth="1"/>
    <col min="6" max="6" width="13.58203125" customWidth="1"/>
    <col min="7" max="7" width="16.08203125" customWidth="1"/>
  </cols>
  <sheetData>
    <row r="1" spans="1:9" ht="14.5" thickBot="1" x14ac:dyDescent="0.35"/>
    <row r="2" spans="1:9" ht="20.5" x14ac:dyDescent="0.45">
      <c r="A2" s="59"/>
      <c r="B2" s="10"/>
      <c r="C2" s="349" t="s">
        <v>1</v>
      </c>
      <c r="D2" s="349"/>
      <c r="E2" s="349"/>
      <c r="F2" s="349"/>
      <c r="G2" s="350"/>
      <c r="H2" s="76"/>
      <c r="I2" s="76"/>
    </row>
    <row r="3" spans="1:9" ht="20.5" x14ac:dyDescent="0.45">
      <c r="A3" s="59"/>
      <c r="B3" s="11"/>
      <c r="C3" s="351" t="s">
        <v>2</v>
      </c>
      <c r="D3" s="351"/>
      <c r="E3" s="351"/>
      <c r="F3" s="351"/>
      <c r="G3" s="352"/>
      <c r="H3" s="76"/>
      <c r="I3" s="76"/>
    </row>
    <row r="4" spans="1:9" ht="20.5" x14ac:dyDescent="0.3">
      <c r="A4" s="59"/>
      <c r="B4" s="11"/>
      <c r="C4" s="353" t="s">
        <v>3</v>
      </c>
      <c r="D4" s="353"/>
      <c r="E4" s="353"/>
      <c r="F4" s="353"/>
      <c r="G4" s="354"/>
      <c r="H4" s="77"/>
      <c r="I4" s="77"/>
    </row>
    <row r="5" spans="1:9" ht="20.5" x14ac:dyDescent="0.3">
      <c r="A5" s="59"/>
      <c r="B5" s="11"/>
      <c r="C5" s="353" t="s">
        <v>4</v>
      </c>
      <c r="D5" s="353"/>
      <c r="E5" s="353"/>
      <c r="F5" s="353"/>
      <c r="G5" s="354"/>
      <c r="H5" s="77"/>
      <c r="I5" s="77"/>
    </row>
    <row r="6" spans="1:9" ht="21" thickBot="1" x14ac:dyDescent="0.35">
      <c r="A6" s="59"/>
      <c r="B6" s="11"/>
      <c r="C6" s="16"/>
      <c r="D6" s="73"/>
      <c r="E6" s="72"/>
      <c r="F6" s="72"/>
      <c r="G6" s="8"/>
      <c r="H6" s="72"/>
      <c r="I6" s="72"/>
    </row>
    <row r="7" spans="1:9" ht="33.65" customHeight="1" x14ac:dyDescent="0.35">
      <c r="A7" s="59"/>
      <c r="B7" s="79" t="s">
        <v>5</v>
      </c>
      <c r="C7" s="341" t="str">
        <f>'Orçamento Sintético'!C7</f>
        <v>SERVIÇOS DE TOPOGRAFIA</v>
      </c>
      <c r="D7" s="341"/>
      <c r="E7" s="438"/>
      <c r="F7" s="436" t="s">
        <v>6</v>
      </c>
      <c r="G7" s="437"/>
      <c r="H7" s="92"/>
      <c r="I7" s="92"/>
    </row>
    <row r="8" spans="1:9" ht="19" thickBot="1" x14ac:dyDescent="0.35">
      <c r="A8" s="59"/>
      <c r="B8" s="79" t="s">
        <v>7</v>
      </c>
      <c r="C8" s="439" t="str">
        <f>'Orçamento Sintético'!C8</f>
        <v>Vila Bela da Santíssima Trindade-MT</v>
      </c>
      <c r="D8" s="440"/>
      <c r="E8" s="441"/>
      <c r="F8" s="434" t="e">
        <f>'Orçamento Sintético'!#REF!</f>
        <v>#REF!</v>
      </c>
      <c r="G8" s="435"/>
      <c r="H8" s="93"/>
      <c r="I8" s="93"/>
    </row>
    <row r="9" spans="1:9" ht="30" customHeight="1" x14ac:dyDescent="0.3">
      <c r="A9" s="59"/>
      <c r="B9" s="95" t="s">
        <v>155</v>
      </c>
      <c r="C9" s="75" t="s">
        <v>154</v>
      </c>
      <c r="D9" s="428" t="s">
        <v>156</v>
      </c>
      <c r="E9" s="428"/>
      <c r="F9" s="429"/>
      <c r="G9" s="98">
        <f>D50</f>
        <v>0.83920000000000006</v>
      </c>
      <c r="H9" s="93"/>
      <c r="I9" s="93"/>
    </row>
    <row r="10" spans="1:9" ht="45" customHeight="1" thickBot="1" x14ac:dyDescent="0.35">
      <c r="A10" s="59"/>
      <c r="B10" s="1"/>
      <c r="C10" s="96"/>
      <c r="D10" s="430" t="s">
        <v>157</v>
      </c>
      <c r="E10" s="430"/>
      <c r="F10" s="430"/>
      <c r="G10" s="97">
        <f>E50</f>
        <v>0.48099999999999998</v>
      </c>
      <c r="H10" s="93"/>
      <c r="I10" s="93"/>
    </row>
    <row r="11" spans="1:9" ht="36.65" customHeight="1" thickBot="1" x14ac:dyDescent="0.35">
      <c r="A11" s="59"/>
      <c r="B11" s="431" t="s">
        <v>153</v>
      </c>
      <c r="C11" s="432"/>
      <c r="D11" s="432"/>
      <c r="E11" s="432"/>
      <c r="F11" s="432"/>
      <c r="G11" s="433"/>
      <c r="H11" s="94"/>
      <c r="I11" s="94"/>
    </row>
    <row r="13" spans="1:9" ht="14.5" thickBot="1" x14ac:dyDescent="0.35">
      <c r="C13" s="14"/>
    </row>
    <row r="14" spans="1:9" ht="15.5" x14ac:dyDescent="0.3">
      <c r="B14" s="444" t="s">
        <v>18</v>
      </c>
      <c r="C14" s="446" t="s">
        <v>14</v>
      </c>
      <c r="D14" s="448" t="s">
        <v>19</v>
      </c>
      <c r="E14" s="448"/>
      <c r="F14" s="448" t="s">
        <v>20</v>
      </c>
      <c r="G14" s="449"/>
    </row>
    <row r="15" spans="1:9" ht="31" x14ac:dyDescent="0.3">
      <c r="B15" s="445"/>
      <c r="C15" s="447"/>
      <c r="D15" s="23" t="s">
        <v>21</v>
      </c>
      <c r="E15" s="23" t="s">
        <v>22</v>
      </c>
      <c r="F15" s="23" t="s">
        <v>21</v>
      </c>
      <c r="G15" s="35" t="s">
        <v>22</v>
      </c>
    </row>
    <row r="16" spans="1:9" ht="15.5" x14ac:dyDescent="0.3">
      <c r="B16" s="425" t="s">
        <v>23</v>
      </c>
      <c r="C16" s="426"/>
      <c r="D16" s="426"/>
      <c r="E16" s="426"/>
      <c r="F16" s="426"/>
      <c r="G16" s="427"/>
    </row>
    <row r="17" spans="2:7" ht="15.5" x14ac:dyDescent="0.3">
      <c r="B17" s="36" t="s">
        <v>24</v>
      </c>
      <c r="C17" s="24" t="s">
        <v>25</v>
      </c>
      <c r="D17" s="25">
        <v>0</v>
      </c>
      <c r="E17" s="25">
        <v>0</v>
      </c>
      <c r="F17" s="25">
        <v>0.2</v>
      </c>
      <c r="G17" s="37">
        <v>0.2</v>
      </c>
    </row>
    <row r="18" spans="2:7" ht="15.5" x14ac:dyDescent="0.3">
      <c r="B18" s="38" t="s">
        <v>26</v>
      </c>
      <c r="C18" s="26" t="s">
        <v>27</v>
      </c>
      <c r="D18" s="27">
        <v>1.4999999999999999E-2</v>
      </c>
      <c r="E18" s="27">
        <v>1.4999999999999999E-2</v>
      </c>
      <c r="F18" s="27">
        <v>1.4999999999999999E-2</v>
      </c>
      <c r="G18" s="39">
        <v>1.4999999999999999E-2</v>
      </c>
    </row>
    <row r="19" spans="2:7" ht="15.5" x14ac:dyDescent="0.3">
      <c r="B19" s="36" t="s">
        <v>28</v>
      </c>
      <c r="C19" s="28" t="s">
        <v>29</v>
      </c>
      <c r="D19" s="25">
        <v>0.01</v>
      </c>
      <c r="E19" s="25">
        <v>0.01</v>
      </c>
      <c r="F19" s="25">
        <v>0.01</v>
      </c>
      <c r="G19" s="37">
        <v>0.01</v>
      </c>
    </row>
    <row r="20" spans="2:7" ht="15.5" x14ac:dyDescent="0.3">
      <c r="B20" s="38" t="s">
        <v>30</v>
      </c>
      <c r="C20" s="29" t="s">
        <v>31</v>
      </c>
      <c r="D20" s="27">
        <v>2E-3</v>
      </c>
      <c r="E20" s="27">
        <v>2E-3</v>
      </c>
      <c r="F20" s="27">
        <v>2E-3</v>
      </c>
      <c r="G20" s="39">
        <v>2E-3</v>
      </c>
    </row>
    <row r="21" spans="2:7" ht="15.5" x14ac:dyDescent="0.3">
      <c r="B21" s="36" t="s">
        <v>32</v>
      </c>
      <c r="C21" s="24" t="s">
        <v>33</v>
      </c>
      <c r="D21" s="30">
        <v>6.0000000000000001E-3</v>
      </c>
      <c r="E21" s="30">
        <v>6.0000000000000001E-3</v>
      </c>
      <c r="F21" s="30">
        <v>6.0000000000000001E-3</v>
      </c>
      <c r="G21" s="40">
        <v>6.0000000000000001E-3</v>
      </c>
    </row>
    <row r="22" spans="2:7" ht="15.5" x14ac:dyDescent="0.3">
      <c r="B22" s="38" t="s">
        <v>34</v>
      </c>
      <c r="C22" s="29" t="s">
        <v>35</v>
      </c>
      <c r="D22" s="27">
        <v>2.5000000000000001E-2</v>
      </c>
      <c r="E22" s="27">
        <v>2.5000000000000001E-2</v>
      </c>
      <c r="F22" s="27">
        <v>2.5000000000000001E-2</v>
      </c>
      <c r="G22" s="39">
        <v>2.5000000000000001E-2</v>
      </c>
    </row>
    <row r="23" spans="2:7" ht="15.5" x14ac:dyDescent="0.3">
      <c r="B23" s="36" t="s">
        <v>36</v>
      </c>
      <c r="C23" s="24" t="s">
        <v>37</v>
      </c>
      <c r="D23" s="25">
        <v>0.03</v>
      </c>
      <c r="E23" s="25">
        <v>0.03</v>
      </c>
      <c r="F23" s="25">
        <v>0.03</v>
      </c>
      <c r="G23" s="37">
        <v>0.03</v>
      </c>
    </row>
    <row r="24" spans="2:7" ht="15.5" x14ac:dyDescent="0.3">
      <c r="B24" s="38" t="s">
        <v>38</v>
      </c>
      <c r="C24" s="29" t="s">
        <v>39</v>
      </c>
      <c r="D24" s="31">
        <v>0.08</v>
      </c>
      <c r="E24" s="31">
        <v>0.08</v>
      </c>
      <c r="F24" s="31">
        <v>0.08</v>
      </c>
      <c r="G24" s="41">
        <v>0.08</v>
      </c>
    </row>
    <row r="25" spans="2:7" ht="15.5" x14ac:dyDescent="0.3">
      <c r="B25" s="36" t="s">
        <v>40</v>
      </c>
      <c r="C25" s="24" t="s">
        <v>41</v>
      </c>
      <c r="D25" s="25">
        <v>0</v>
      </c>
      <c r="E25" s="25">
        <v>0</v>
      </c>
      <c r="F25" s="25">
        <v>0</v>
      </c>
      <c r="G25" s="37">
        <v>0</v>
      </c>
    </row>
    <row r="26" spans="2:7" ht="15.5" x14ac:dyDescent="0.3">
      <c r="B26" s="42" t="s">
        <v>42</v>
      </c>
      <c r="C26" s="32" t="s">
        <v>43</v>
      </c>
      <c r="D26" s="33">
        <f>SUM(D17:D25)</f>
        <v>0.16799999999999998</v>
      </c>
      <c r="E26" s="33">
        <f>SUM(E17:E25)</f>
        <v>0.16799999999999998</v>
      </c>
      <c r="F26" s="33">
        <f>SUM(F17:F25)</f>
        <v>0.36800000000000005</v>
      </c>
      <c r="G26" s="43">
        <f>SUM(G17:G25)</f>
        <v>0.36800000000000005</v>
      </c>
    </row>
    <row r="27" spans="2:7" ht="15.5" x14ac:dyDescent="0.3">
      <c r="B27" s="425" t="s">
        <v>44</v>
      </c>
      <c r="C27" s="426"/>
      <c r="D27" s="426"/>
      <c r="E27" s="426"/>
      <c r="F27" s="426"/>
      <c r="G27" s="427"/>
    </row>
    <row r="28" spans="2:7" ht="15.5" x14ac:dyDescent="0.3">
      <c r="B28" s="44" t="s">
        <v>45</v>
      </c>
      <c r="C28" s="24" t="s">
        <v>46</v>
      </c>
      <c r="D28" s="30">
        <v>0.1777</v>
      </c>
      <c r="E28" s="30" t="s">
        <v>47</v>
      </c>
      <c r="F28" s="30">
        <v>0.1777</v>
      </c>
      <c r="G28" s="40" t="s">
        <v>47</v>
      </c>
    </row>
    <row r="29" spans="2:7" ht="15.5" x14ac:dyDescent="0.3">
      <c r="B29" s="45" t="s">
        <v>48</v>
      </c>
      <c r="C29" s="29" t="s">
        <v>49</v>
      </c>
      <c r="D29" s="31">
        <v>3.6700000000000003E-2</v>
      </c>
      <c r="E29" s="31" t="s">
        <v>47</v>
      </c>
      <c r="F29" s="31">
        <v>3.6700000000000003E-2</v>
      </c>
      <c r="G29" s="41" t="s">
        <v>47</v>
      </c>
    </row>
    <row r="30" spans="2:7" ht="15.5" x14ac:dyDescent="0.3">
      <c r="B30" s="44" t="s">
        <v>50</v>
      </c>
      <c r="C30" s="24" t="s">
        <v>51</v>
      </c>
      <c r="D30" s="30">
        <v>8.6999999999999994E-3</v>
      </c>
      <c r="E30" s="30">
        <v>6.7000000000000002E-3</v>
      </c>
      <c r="F30" s="30">
        <v>8.6999999999999994E-3</v>
      </c>
      <c r="G30" s="40">
        <v>6.7000000000000002E-3</v>
      </c>
    </row>
    <row r="31" spans="2:7" ht="15.5" x14ac:dyDescent="0.3">
      <c r="B31" s="45" t="s">
        <v>52</v>
      </c>
      <c r="C31" s="29" t="s">
        <v>53</v>
      </c>
      <c r="D31" s="31">
        <v>0.1085</v>
      </c>
      <c r="E31" s="31">
        <v>8.3299999999999999E-2</v>
      </c>
      <c r="F31" s="31">
        <v>0.1085</v>
      </c>
      <c r="G31" s="41">
        <v>8.3299999999999999E-2</v>
      </c>
    </row>
    <row r="32" spans="2:7" ht="15.5" x14ac:dyDescent="0.3">
      <c r="B32" s="44" t="s">
        <v>54</v>
      </c>
      <c r="C32" s="24" t="s">
        <v>55</v>
      </c>
      <c r="D32" s="30">
        <v>6.9999999999999999E-4</v>
      </c>
      <c r="E32" s="30">
        <v>5.9999999999999995E-4</v>
      </c>
      <c r="F32" s="30">
        <v>6.9999999999999999E-4</v>
      </c>
      <c r="G32" s="40">
        <v>5.9999999999999995E-4</v>
      </c>
    </row>
    <row r="33" spans="2:7" ht="15.5" x14ac:dyDescent="0.3">
      <c r="B33" s="45" t="s">
        <v>56</v>
      </c>
      <c r="C33" s="29" t="s">
        <v>57</v>
      </c>
      <c r="D33" s="31">
        <v>7.1999999999999998E-3</v>
      </c>
      <c r="E33" s="31">
        <v>5.5999999999999999E-3</v>
      </c>
      <c r="F33" s="31">
        <v>7.1999999999999998E-3</v>
      </c>
      <c r="G33" s="41">
        <v>5.5999999999999999E-3</v>
      </c>
    </row>
    <row r="34" spans="2:7" ht="15.5" x14ac:dyDescent="0.3">
      <c r="B34" s="44" t="s">
        <v>58</v>
      </c>
      <c r="C34" s="24" t="s">
        <v>59</v>
      </c>
      <c r="D34" s="25">
        <v>1.15E-2</v>
      </c>
      <c r="E34" s="30" t="s">
        <v>47</v>
      </c>
      <c r="F34" s="25">
        <v>1.15E-2</v>
      </c>
      <c r="G34" s="40" t="s">
        <v>47</v>
      </c>
    </row>
    <row r="35" spans="2:7" ht="15.5" x14ac:dyDescent="0.3">
      <c r="B35" s="45" t="s">
        <v>60</v>
      </c>
      <c r="C35" s="29" t="s">
        <v>61</v>
      </c>
      <c r="D35" s="27">
        <v>1.1000000000000001E-3</v>
      </c>
      <c r="E35" s="31">
        <v>8.0000000000000004E-4</v>
      </c>
      <c r="F35" s="27">
        <v>1.1000000000000001E-3</v>
      </c>
      <c r="G35" s="41">
        <v>8.0000000000000004E-4</v>
      </c>
    </row>
    <row r="36" spans="2:7" ht="15.5" x14ac:dyDescent="0.3">
      <c r="B36" s="44" t="s">
        <v>62</v>
      </c>
      <c r="C36" s="24" t="s">
        <v>63</v>
      </c>
      <c r="D36" s="30">
        <v>0.10199999999999999</v>
      </c>
      <c r="E36" s="30">
        <v>7.8299999999999995E-2</v>
      </c>
      <c r="F36" s="30">
        <v>0.10199999999999999</v>
      </c>
      <c r="G36" s="40">
        <v>7.8299999999999995E-2</v>
      </c>
    </row>
    <row r="37" spans="2:7" ht="15.5" x14ac:dyDescent="0.3">
      <c r="B37" s="45" t="s">
        <v>64</v>
      </c>
      <c r="C37" s="29" t="s">
        <v>65</v>
      </c>
      <c r="D37" s="27">
        <v>2.9999999999999997E-4</v>
      </c>
      <c r="E37" s="27">
        <v>2.9999999999999997E-4</v>
      </c>
      <c r="F37" s="27">
        <v>2.9999999999999997E-4</v>
      </c>
      <c r="G37" s="39">
        <v>2.9999999999999997E-4</v>
      </c>
    </row>
    <row r="38" spans="2:7" ht="15.5" x14ac:dyDescent="0.3">
      <c r="B38" s="46" t="s">
        <v>66</v>
      </c>
      <c r="C38" s="23" t="s">
        <v>43</v>
      </c>
      <c r="D38" s="34">
        <f>SUM(D28:D37)</f>
        <v>0.45439999999999997</v>
      </c>
      <c r="E38" s="34">
        <f>SUM(E28:E37)</f>
        <v>0.17559999999999998</v>
      </c>
      <c r="F38" s="34">
        <f>SUM(F28:F37)</f>
        <v>0.45439999999999997</v>
      </c>
      <c r="G38" s="47">
        <f>SUM(G28:G37)</f>
        <v>0.17559999999999998</v>
      </c>
    </row>
    <row r="39" spans="2:7" ht="15.5" x14ac:dyDescent="0.3">
      <c r="B39" s="425" t="s">
        <v>67</v>
      </c>
      <c r="C39" s="426"/>
      <c r="D39" s="426"/>
      <c r="E39" s="426"/>
      <c r="F39" s="426"/>
      <c r="G39" s="427"/>
    </row>
    <row r="40" spans="2:7" ht="15.5" x14ac:dyDescent="0.3">
      <c r="B40" s="36" t="s">
        <v>68</v>
      </c>
      <c r="C40" s="24" t="s">
        <v>69</v>
      </c>
      <c r="D40" s="30">
        <v>5.9200000000000003E-2</v>
      </c>
      <c r="E40" s="30">
        <v>4.5499999999999999E-2</v>
      </c>
      <c r="F40" s="30">
        <v>5.9200000000000003E-2</v>
      </c>
      <c r="G40" s="40">
        <v>4.5499999999999999E-2</v>
      </c>
    </row>
    <row r="41" spans="2:7" ht="15.5" x14ac:dyDescent="0.3">
      <c r="B41" s="38" t="s">
        <v>70</v>
      </c>
      <c r="C41" s="29" t="s">
        <v>71</v>
      </c>
      <c r="D41" s="27">
        <v>1.4E-3</v>
      </c>
      <c r="E41" s="27">
        <v>1.1000000000000001E-3</v>
      </c>
      <c r="F41" s="27">
        <v>1.4E-3</v>
      </c>
      <c r="G41" s="39">
        <v>1.1000000000000001E-3</v>
      </c>
    </row>
    <row r="42" spans="2:7" ht="15.5" x14ac:dyDescent="0.3">
      <c r="B42" s="36" t="s">
        <v>72</v>
      </c>
      <c r="C42" s="24" t="s">
        <v>73</v>
      </c>
      <c r="D42" s="30">
        <v>3.32E-2</v>
      </c>
      <c r="E42" s="25">
        <v>2.5499999999999998E-2</v>
      </c>
      <c r="F42" s="30">
        <v>3.32E-2</v>
      </c>
      <c r="G42" s="37">
        <v>2.5499999999999998E-2</v>
      </c>
    </row>
    <row r="43" spans="2:7" ht="15.5" x14ac:dyDescent="0.3">
      <c r="B43" s="38" t="s">
        <v>74</v>
      </c>
      <c r="C43" s="29" t="s">
        <v>75</v>
      </c>
      <c r="D43" s="31">
        <v>3.6700000000000003E-2</v>
      </c>
      <c r="E43" s="31">
        <v>2.8199999999999999E-2</v>
      </c>
      <c r="F43" s="31">
        <v>3.6700000000000003E-2</v>
      </c>
      <c r="G43" s="41">
        <v>2.8199999999999999E-2</v>
      </c>
    </row>
    <row r="44" spans="2:7" ht="15.5" x14ac:dyDescent="0.3">
      <c r="B44" s="36" t="s">
        <v>76</v>
      </c>
      <c r="C44" s="24" t="s">
        <v>77</v>
      </c>
      <c r="D44" s="25">
        <v>5.0000000000000001E-3</v>
      </c>
      <c r="E44" s="25">
        <v>3.8E-3</v>
      </c>
      <c r="F44" s="25">
        <v>5.0000000000000001E-3</v>
      </c>
      <c r="G44" s="37">
        <v>3.8E-3</v>
      </c>
    </row>
    <row r="45" spans="2:7" ht="15.5" x14ac:dyDescent="0.3">
      <c r="B45" s="42" t="s">
        <v>78</v>
      </c>
      <c r="C45" s="32" t="s">
        <v>43</v>
      </c>
      <c r="D45" s="33">
        <f>SUM(D40:D44)</f>
        <v>0.13550000000000001</v>
      </c>
      <c r="E45" s="33">
        <f>SUM(E40:E44)</f>
        <v>0.1041</v>
      </c>
      <c r="F45" s="33">
        <f>SUM(F40:F44)</f>
        <v>0.13550000000000001</v>
      </c>
      <c r="G45" s="43">
        <f>SUM(G40:G44)</f>
        <v>0.1041</v>
      </c>
    </row>
    <row r="46" spans="2:7" ht="15.5" x14ac:dyDescent="0.3">
      <c r="B46" s="425" t="s">
        <v>79</v>
      </c>
      <c r="C46" s="426"/>
      <c r="D46" s="426"/>
      <c r="E46" s="426"/>
      <c r="F46" s="426"/>
      <c r="G46" s="427"/>
    </row>
    <row r="47" spans="2:7" ht="15.5" x14ac:dyDescent="0.3">
      <c r="B47" s="44" t="s">
        <v>80</v>
      </c>
      <c r="C47" s="24" t="s">
        <v>81</v>
      </c>
      <c r="D47" s="30">
        <v>7.6300000000000007E-2</v>
      </c>
      <c r="E47" s="30">
        <v>2.9499999999999998E-2</v>
      </c>
      <c r="F47" s="30">
        <v>0.16719999999999999</v>
      </c>
      <c r="G47" s="40">
        <v>6.4600000000000005E-2</v>
      </c>
    </row>
    <row r="48" spans="2:7" ht="46.5" x14ac:dyDescent="0.3">
      <c r="B48" s="38" t="s">
        <v>82</v>
      </c>
      <c r="C48" s="26" t="s">
        <v>83</v>
      </c>
      <c r="D48" s="27">
        <v>5.0000000000000001E-3</v>
      </c>
      <c r="E48" s="27">
        <v>3.8E-3</v>
      </c>
      <c r="F48" s="27">
        <v>5.3E-3</v>
      </c>
      <c r="G48" s="39">
        <v>4.0000000000000001E-3</v>
      </c>
    </row>
    <row r="49" spans="2:7" ht="15.5" x14ac:dyDescent="0.3">
      <c r="B49" s="46" t="s">
        <v>84</v>
      </c>
      <c r="C49" s="23" t="s">
        <v>43</v>
      </c>
      <c r="D49" s="34">
        <f>SUM(D47:D48)</f>
        <v>8.1300000000000011E-2</v>
      </c>
      <c r="E49" s="34">
        <f>SUM(E47:E48)</f>
        <v>3.3299999999999996E-2</v>
      </c>
      <c r="F49" s="34">
        <f>SUM(F47:F48)</f>
        <v>0.17249999999999999</v>
      </c>
      <c r="G49" s="47">
        <f>SUM(G47:G48)</f>
        <v>6.8600000000000008E-2</v>
      </c>
    </row>
    <row r="50" spans="2:7" ht="16" thickBot="1" x14ac:dyDescent="0.35">
      <c r="B50" s="442"/>
      <c r="C50" s="443"/>
      <c r="D50" s="48">
        <f>D26+D38+D45+D49</f>
        <v>0.83920000000000006</v>
      </c>
      <c r="E50" s="48">
        <f>E26+E38+E45+E49</f>
        <v>0.48099999999999998</v>
      </c>
      <c r="F50" s="48">
        <f>F26+F38+F45+F49</f>
        <v>1.1303999999999998</v>
      </c>
      <c r="G50" s="49">
        <f>G26+G38+G45+G49</f>
        <v>0.71630000000000005</v>
      </c>
    </row>
    <row r="55" spans="2:7" x14ac:dyDescent="0.3">
      <c r="C55" s="21" t="s">
        <v>15</v>
      </c>
    </row>
    <row r="56" spans="2:7" x14ac:dyDescent="0.3">
      <c r="C56" s="21" t="s">
        <v>16</v>
      </c>
    </row>
    <row r="57" spans="2:7" x14ac:dyDescent="0.3">
      <c r="C57" s="21" t="s">
        <v>17</v>
      </c>
    </row>
  </sheetData>
  <mergeCells count="20">
    <mergeCell ref="B39:G39"/>
    <mergeCell ref="B46:G46"/>
    <mergeCell ref="B50:C50"/>
    <mergeCell ref="B14:B15"/>
    <mergeCell ref="C14:C15"/>
    <mergeCell ref="D14:E14"/>
    <mergeCell ref="F14:G14"/>
    <mergeCell ref="B16:G16"/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</mergeCells>
  <pageMargins left="0.511811024" right="0.511811024" top="0.78740157499999996" bottom="0.78740157499999996" header="0.31496062000000002" footer="0.31496062000000002"/>
  <pageSetup paperSize="9" scale="6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A1:M430"/>
  <sheetViews>
    <sheetView showGridLines="0" showOutlineSymbols="0" showWhiteSpace="0" view="pageBreakPreview" zoomScale="85" zoomScaleNormal="70" zoomScaleSheetLayoutView="85" workbookViewId="0">
      <selection activeCell="B32" sqref="B32:C32"/>
    </sheetView>
  </sheetViews>
  <sheetFormatPr defaultRowHeight="14" x14ac:dyDescent="0.3"/>
  <cols>
    <col min="1" max="1" width="10" style="9" bestFit="1" customWidth="1"/>
    <col min="2" max="2" width="14.25" style="16" customWidth="1"/>
    <col min="3" max="3" width="19.08203125" style="19" customWidth="1"/>
    <col min="4" max="4" width="14.33203125" customWidth="1"/>
    <col min="5" max="5" width="65" customWidth="1"/>
    <col min="6" max="6" width="8" style="13" bestFit="1" customWidth="1"/>
    <col min="7" max="7" width="19.08203125" style="9" customWidth="1"/>
    <col min="8" max="9" width="13" style="9" bestFit="1" customWidth="1"/>
    <col min="10" max="10" width="16.75" style="9" customWidth="1"/>
    <col min="11" max="11" width="13" bestFit="1" customWidth="1"/>
  </cols>
  <sheetData>
    <row r="1" spans="1:13" ht="20.5" x14ac:dyDescent="0.45">
      <c r="A1" s="10"/>
      <c r="B1" s="15"/>
      <c r="C1" s="349" t="s">
        <v>1</v>
      </c>
      <c r="D1" s="349"/>
      <c r="E1" s="349"/>
      <c r="F1" s="349"/>
      <c r="G1" s="349"/>
      <c r="H1" s="349"/>
      <c r="I1" s="349"/>
      <c r="J1" s="349"/>
      <c r="K1" s="350"/>
    </row>
    <row r="2" spans="1:13" ht="20.5" x14ac:dyDescent="0.45">
      <c r="A2" s="11"/>
      <c r="C2" s="351" t="s">
        <v>160</v>
      </c>
      <c r="D2" s="351"/>
      <c r="E2" s="351"/>
      <c r="F2" s="351"/>
      <c r="G2" s="351"/>
      <c r="H2" s="351"/>
      <c r="I2" s="351"/>
      <c r="J2" s="351"/>
      <c r="K2" s="352"/>
    </row>
    <row r="3" spans="1:13" ht="20.5" x14ac:dyDescent="0.3">
      <c r="A3" s="11"/>
      <c r="C3" s="353" t="s">
        <v>161</v>
      </c>
      <c r="D3" s="353"/>
      <c r="E3" s="353"/>
      <c r="F3" s="353"/>
      <c r="G3" s="353"/>
      <c r="H3" s="353"/>
      <c r="I3" s="353"/>
      <c r="J3" s="353"/>
      <c r="K3" s="354"/>
    </row>
    <row r="4" spans="1:13" ht="20.5" x14ac:dyDescent="0.3">
      <c r="A4" s="11"/>
      <c r="C4" s="353" t="s">
        <v>4</v>
      </c>
      <c r="D4" s="353"/>
      <c r="E4" s="353"/>
      <c r="F4" s="353"/>
      <c r="G4" s="353"/>
      <c r="H4" s="353"/>
      <c r="I4" s="353"/>
      <c r="J4" s="353"/>
      <c r="K4" s="354"/>
    </row>
    <row r="5" spans="1:13" ht="21" thickBot="1" x14ac:dyDescent="0.35">
      <c r="A5" s="12"/>
      <c r="B5" s="17"/>
      <c r="C5" s="18"/>
      <c r="D5" s="2"/>
      <c r="E5" s="2"/>
      <c r="F5" s="2"/>
      <c r="G5" s="2"/>
      <c r="H5" s="2"/>
      <c r="I5" s="2"/>
      <c r="J5" s="2"/>
      <c r="K5" s="50">
        <f>(K9/1)+1</f>
        <v>1.2637</v>
      </c>
    </row>
    <row r="6" spans="1:13" ht="18.5" x14ac:dyDescent="0.35">
      <c r="A6" s="3" t="s">
        <v>5</v>
      </c>
      <c r="B6" s="463" t="str">
        <f>'Orçamento Sintético'!C7</f>
        <v>SERVIÇOS DE TOPOGRAFIA</v>
      </c>
      <c r="C6" s="463"/>
      <c r="D6" s="463"/>
      <c r="E6" s="463"/>
      <c r="F6" s="463"/>
      <c r="G6" s="463"/>
      <c r="H6" s="463"/>
      <c r="I6" s="463"/>
      <c r="J6" s="436" t="s">
        <v>6</v>
      </c>
      <c r="K6" s="437"/>
    </row>
    <row r="7" spans="1:13" ht="19" thickBot="1" x14ac:dyDescent="0.35">
      <c r="A7" s="4" t="s">
        <v>7</v>
      </c>
      <c r="B7" s="439" t="str">
        <f>'Orçamento Sintético'!C8</f>
        <v>Vila Bela da Santíssima Trindade-MT</v>
      </c>
      <c r="C7" s="439"/>
      <c r="D7" s="439"/>
      <c r="E7" s="439"/>
      <c r="F7" s="439"/>
      <c r="G7" s="439"/>
      <c r="H7" s="439"/>
      <c r="I7" s="439"/>
      <c r="J7" s="434" t="e">
        <f>'Orçamento Sintético'!#REF!</f>
        <v>#REF!</v>
      </c>
      <c r="K7" s="435"/>
    </row>
    <row r="8" spans="1:13" ht="16.5" thickBot="1" x14ac:dyDescent="0.35">
      <c r="A8" s="5"/>
      <c r="B8" s="467"/>
      <c r="C8" s="468"/>
      <c r="D8" s="469" t="str">
        <f>'Orçamento Sintético'!E9</f>
        <v>Referência: Cotação</v>
      </c>
      <c r="E8" s="470"/>
      <c r="F8" s="470"/>
      <c r="G8" s="470"/>
      <c r="H8" s="470"/>
      <c r="I8" s="471"/>
      <c r="J8" s="51"/>
      <c r="K8" s="7"/>
    </row>
    <row r="9" spans="1:13" ht="16.5" thickBot="1" x14ac:dyDescent="0.35">
      <c r="A9" s="472" t="s">
        <v>315</v>
      </c>
      <c r="B9" s="473"/>
      <c r="C9" s="473"/>
      <c r="D9" s="473"/>
      <c r="E9" s="473"/>
      <c r="F9" s="473"/>
      <c r="G9" s="473"/>
      <c r="H9" s="473"/>
      <c r="I9" s="474"/>
      <c r="J9" s="6" t="s">
        <v>11</v>
      </c>
      <c r="K9" s="7">
        <f>BDI!B30</f>
        <v>0.26369999999999999</v>
      </c>
    </row>
    <row r="10" spans="1:13" ht="16" thickBot="1" x14ac:dyDescent="0.35">
      <c r="A10" s="475"/>
      <c r="B10" s="476"/>
      <c r="C10" s="476"/>
      <c r="D10" s="476"/>
      <c r="E10" s="476"/>
      <c r="F10" s="476"/>
      <c r="G10" s="476"/>
      <c r="H10" s="476"/>
      <c r="I10" s="477"/>
      <c r="J10" s="478" t="e">
        <f>'Orçamento Sintético'!#REF!</f>
        <v>#REF!</v>
      </c>
      <c r="K10" s="479"/>
    </row>
    <row r="11" spans="1:13" ht="18" x14ac:dyDescent="0.4">
      <c r="A11" s="464"/>
      <c r="B11" s="465"/>
      <c r="C11" s="465"/>
      <c r="D11" s="465"/>
      <c r="E11" s="465"/>
      <c r="F11" s="465"/>
      <c r="G11" s="465"/>
      <c r="H11" s="465"/>
      <c r="I11" s="465"/>
      <c r="J11" s="465"/>
      <c r="K11" s="466"/>
    </row>
    <row r="12" spans="1:13" x14ac:dyDescent="0.3">
      <c r="A12" s="112"/>
      <c r="B12" s="99"/>
      <c r="C12" s="100"/>
      <c r="D12" s="99"/>
      <c r="E12" s="99"/>
      <c r="F12" s="458"/>
      <c r="G12" s="458"/>
      <c r="H12" s="101"/>
      <c r="I12" s="100"/>
      <c r="J12" s="100"/>
      <c r="K12" s="100"/>
      <c r="L12" s="126"/>
      <c r="M12" s="126"/>
    </row>
    <row r="13" spans="1:13" s="9" customFormat="1" x14ac:dyDescent="0.3">
      <c r="A13" s="211"/>
      <c r="B13" s="291" t="s">
        <v>184</v>
      </c>
      <c r="C13" s="291"/>
      <c r="D13" s="291"/>
      <c r="E13" s="291" t="s">
        <v>199</v>
      </c>
      <c r="F13" s="288"/>
      <c r="G13" s="455"/>
      <c r="H13" s="455"/>
      <c r="I13" s="289"/>
      <c r="J13" s="288"/>
      <c r="K13" s="290"/>
      <c r="L13" s="210"/>
      <c r="M13" s="210"/>
    </row>
    <row r="14" spans="1:13" x14ac:dyDescent="0.3">
      <c r="A14" s="112"/>
      <c r="B14" s="277" t="s">
        <v>164</v>
      </c>
      <c r="C14" s="278" t="s">
        <v>165</v>
      </c>
      <c r="D14" s="277" t="s">
        <v>166</v>
      </c>
      <c r="E14" s="277" t="s">
        <v>167</v>
      </c>
      <c r="F14" s="452" t="s">
        <v>168</v>
      </c>
      <c r="G14" s="452"/>
      <c r="H14" s="279" t="s">
        <v>169</v>
      </c>
      <c r="I14" s="278" t="s">
        <v>163</v>
      </c>
      <c r="J14" s="278" t="s">
        <v>170</v>
      </c>
      <c r="K14" s="278" t="s">
        <v>171</v>
      </c>
      <c r="L14" s="126"/>
      <c r="M14" s="126"/>
    </row>
    <row r="15" spans="1:13" x14ac:dyDescent="0.3">
      <c r="A15" s="112"/>
      <c r="B15" s="130" t="s">
        <v>172</v>
      </c>
      <c r="C15" s="280" t="s">
        <v>317</v>
      </c>
      <c r="D15" s="130" t="s">
        <v>318</v>
      </c>
      <c r="E15" s="130" t="s">
        <v>282</v>
      </c>
      <c r="F15" s="450" t="s">
        <v>319</v>
      </c>
      <c r="G15" s="450"/>
      <c r="H15" s="281" t="s">
        <v>200</v>
      </c>
      <c r="I15" s="282">
        <v>1</v>
      </c>
      <c r="J15" s="283">
        <v>0.3</v>
      </c>
      <c r="K15" s="283">
        <v>0.3</v>
      </c>
      <c r="L15" s="126"/>
      <c r="M15" s="126"/>
    </row>
    <row r="16" spans="1:13" x14ac:dyDescent="0.3">
      <c r="A16" s="102"/>
      <c r="B16" s="207" t="s">
        <v>183</v>
      </c>
      <c r="C16" s="208" t="s">
        <v>320</v>
      </c>
      <c r="D16" s="207" t="s">
        <v>318</v>
      </c>
      <c r="E16" s="207" t="s">
        <v>282</v>
      </c>
      <c r="F16" s="451" t="s">
        <v>321</v>
      </c>
      <c r="G16" s="451"/>
      <c r="H16" s="127" t="s">
        <v>200</v>
      </c>
      <c r="I16" s="128">
        <v>1</v>
      </c>
      <c r="J16" s="129">
        <v>0.3</v>
      </c>
      <c r="K16" s="129">
        <v>0.3</v>
      </c>
      <c r="L16" s="126"/>
      <c r="M16" s="126"/>
    </row>
    <row r="17" spans="1:13" ht="25" x14ac:dyDescent="0.3">
      <c r="A17" s="102"/>
      <c r="B17" s="108"/>
      <c r="C17" s="108"/>
      <c r="D17" s="108"/>
      <c r="E17" s="108"/>
      <c r="F17" s="208" t="s">
        <v>175</v>
      </c>
      <c r="G17" s="129">
        <v>0</v>
      </c>
      <c r="H17" s="208" t="s">
        <v>176</v>
      </c>
      <c r="I17" s="129">
        <v>0</v>
      </c>
      <c r="J17" s="208" t="s">
        <v>177</v>
      </c>
      <c r="K17" s="129">
        <v>0</v>
      </c>
      <c r="L17" s="126"/>
      <c r="M17" s="126"/>
    </row>
    <row r="18" spans="1:13" ht="25" x14ac:dyDescent="0.3">
      <c r="A18" s="107"/>
      <c r="B18" s="108"/>
      <c r="C18" s="108"/>
      <c r="D18" s="108"/>
      <c r="E18" s="108"/>
      <c r="F18" s="208" t="s">
        <v>178</v>
      </c>
      <c r="G18" s="129">
        <v>0.08</v>
      </c>
      <c r="H18" s="208"/>
      <c r="I18" s="453" t="s">
        <v>179</v>
      </c>
      <c r="J18" s="453"/>
      <c r="K18" s="129">
        <v>0.38</v>
      </c>
      <c r="L18" s="126"/>
      <c r="M18" s="126"/>
    </row>
    <row r="19" spans="1:13" ht="14.5" thickBot="1" x14ac:dyDescent="0.35">
      <c r="A19" s="99"/>
      <c r="B19" s="284"/>
      <c r="C19" s="284"/>
      <c r="D19" s="284"/>
      <c r="E19" s="284"/>
      <c r="F19" s="284"/>
      <c r="G19" s="284"/>
      <c r="H19" s="284"/>
      <c r="I19" s="285"/>
      <c r="J19" s="284"/>
      <c r="K19" s="286"/>
      <c r="L19" s="126"/>
      <c r="M19" s="126"/>
    </row>
    <row r="20" spans="1:13" s="9" customFormat="1" ht="14.5" thickTop="1" x14ac:dyDescent="0.3">
      <c r="A20" s="211"/>
      <c r="B20" s="287"/>
      <c r="C20" s="287"/>
      <c r="D20" s="287"/>
      <c r="E20" s="287"/>
      <c r="F20" s="287"/>
      <c r="G20" s="287"/>
      <c r="H20" s="287"/>
      <c r="I20" s="287"/>
      <c r="J20" s="287"/>
      <c r="K20" s="287"/>
      <c r="L20" s="210"/>
      <c r="M20" s="210"/>
    </row>
    <row r="21" spans="1:13" x14ac:dyDescent="0.3">
      <c r="A21" s="107"/>
      <c r="B21" s="277" t="s">
        <v>220</v>
      </c>
      <c r="C21" s="278" t="s">
        <v>165</v>
      </c>
      <c r="D21" s="277" t="s">
        <v>166</v>
      </c>
      <c r="E21" s="277" t="s">
        <v>167</v>
      </c>
      <c r="F21" s="452" t="s">
        <v>168</v>
      </c>
      <c r="G21" s="452"/>
      <c r="H21" s="279" t="s">
        <v>169</v>
      </c>
      <c r="I21" s="278" t="s">
        <v>163</v>
      </c>
      <c r="J21" s="278" t="s">
        <v>170</v>
      </c>
      <c r="K21" s="278" t="s">
        <v>171</v>
      </c>
      <c r="L21" s="126"/>
      <c r="M21" s="126"/>
    </row>
    <row r="22" spans="1:13" x14ac:dyDescent="0.3">
      <c r="A22" s="108"/>
      <c r="B22" s="130" t="s">
        <v>172</v>
      </c>
      <c r="C22" s="280" t="s">
        <v>322</v>
      </c>
      <c r="D22" s="130" t="s">
        <v>318</v>
      </c>
      <c r="E22" s="130" t="s">
        <v>283</v>
      </c>
      <c r="F22" s="450" t="s">
        <v>319</v>
      </c>
      <c r="G22" s="450"/>
      <c r="H22" s="281" t="s">
        <v>200</v>
      </c>
      <c r="I22" s="282">
        <v>1</v>
      </c>
      <c r="J22" s="283">
        <v>0.26</v>
      </c>
      <c r="K22" s="283">
        <v>0.26</v>
      </c>
      <c r="L22" s="126"/>
      <c r="M22" s="126"/>
    </row>
    <row r="23" spans="1:13" x14ac:dyDescent="0.3">
      <c r="A23" s="108"/>
      <c r="B23" s="207" t="s">
        <v>183</v>
      </c>
      <c r="C23" s="208" t="s">
        <v>323</v>
      </c>
      <c r="D23" s="207" t="s">
        <v>318</v>
      </c>
      <c r="E23" s="207" t="s">
        <v>283</v>
      </c>
      <c r="F23" s="451" t="s">
        <v>321</v>
      </c>
      <c r="G23" s="451"/>
      <c r="H23" s="127" t="s">
        <v>200</v>
      </c>
      <c r="I23" s="128">
        <v>1</v>
      </c>
      <c r="J23" s="129">
        <v>0.26</v>
      </c>
      <c r="K23" s="129">
        <v>0.26</v>
      </c>
      <c r="L23" s="126"/>
      <c r="M23" s="126"/>
    </row>
    <row r="24" spans="1:13" ht="25" x14ac:dyDescent="0.3">
      <c r="A24" s="102"/>
      <c r="B24" s="108"/>
      <c r="C24" s="108"/>
      <c r="D24" s="108"/>
      <c r="E24" s="108"/>
      <c r="F24" s="208" t="s">
        <v>175</v>
      </c>
      <c r="G24" s="129">
        <v>0</v>
      </c>
      <c r="H24" s="208" t="s">
        <v>176</v>
      </c>
      <c r="I24" s="129">
        <v>0</v>
      </c>
      <c r="J24" s="208" t="s">
        <v>177</v>
      </c>
      <c r="K24" s="129">
        <v>0</v>
      </c>
      <c r="L24" s="126"/>
      <c r="M24" s="126"/>
    </row>
    <row r="25" spans="1:13" ht="25" x14ac:dyDescent="0.3">
      <c r="A25" s="99"/>
      <c r="B25" s="108"/>
      <c r="C25" s="108"/>
      <c r="D25" s="108"/>
      <c r="E25" s="108"/>
      <c r="F25" s="208" t="s">
        <v>178</v>
      </c>
      <c r="G25" s="129">
        <v>7.0000000000000007E-2</v>
      </c>
      <c r="H25" s="208"/>
      <c r="I25" s="453" t="s">
        <v>179</v>
      </c>
      <c r="J25" s="453"/>
      <c r="K25" s="129">
        <v>0.33</v>
      </c>
      <c r="L25" s="126"/>
      <c r="M25" s="126"/>
    </row>
    <row r="26" spans="1:13" ht="14.5" thickBot="1" x14ac:dyDescent="0.35">
      <c r="A26" s="99"/>
      <c r="B26" s="284"/>
      <c r="C26" s="284"/>
      <c r="D26" s="284"/>
      <c r="E26" s="284"/>
      <c r="F26" s="284"/>
      <c r="G26" s="284"/>
      <c r="H26" s="284"/>
      <c r="I26" s="285"/>
      <c r="J26" s="284"/>
      <c r="K26" s="286"/>
      <c r="L26" s="126"/>
      <c r="M26" s="126"/>
    </row>
    <row r="27" spans="1:13" ht="14.5" thickTop="1" x14ac:dyDescent="0.3">
      <c r="A27" s="107"/>
      <c r="B27" s="287"/>
      <c r="C27" s="287"/>
      <c r="D27" s="287"/>
      <c r="E27" s="287"/>
      <c r="F27" s="287"/>
      <c r="G27" s="287"/>
      <c r="H27" s="287"/>
      <c r="I27" s="287"/>
      <c r="J27" s="287"/>
      <c r="K27" s="287"/>
      <c r="L27" s="126"/>
      <c r="M27" s="126"/>
    </row>
    <row r="28" spans="1:13" x14ac:dyDescent="0.3">
      <c r="A28" s="108"/>
      <c r="B28" s="277" t="s">
        <v>223</v>
      </c>
      <c r="C28" s="278" t="s">
        <v>165</v>
      </c>
      <c r="D28" s="277" t="s">
        <v>166</v>
      </c>
      <c r="E28" s="277" t="s">
        <v>167</v>
      </c>
      <c r="F28" s="452" t="s">
        <v>168</v>
      </c>
      <c r="G28" s="452"/>
      <c r="H28" s="279" t="s">
        <v>169</v>
      </c>
      <c r="I28" s="278" t="s">
        <v>163</v>
      </c>
      <c r="J28" s="278" t="s">
        <v>170</v>
      </c>
      <c r="K28" s="278" t="s">
        <v>171</v>
      </c>
      <c r="L28" s="126"/>
      <c r="M28" s="126"/>
    </row>
    <row r="29" spans="1:13" x14ac:dyDescent="0.3">
      <c r="A29" s="108"/>
      <c r="B29" s="130" t="s">
        <v>172</v>
      </c>
      <c r="C29" s="280" t="s">
        <v>324</v>
      </c>
      <c r="D29" s="130" t="s">
        <v>173</v>
      </c>
      <c r="E29" s="130" t="s">
        <v>293</v>
      </c>
      <c r="F29" s="450">
        <v>0</v>
      </c>
      <c r="G29" s="450"/>
      <c r="H29" s="281" t="s">
        <v>200</v>
      </c>
      <c r="I29" s="282">
        <v>1</v>
      </c>
      <c r="J29" s="283">
        <v>0.23</v>
      </c>
      <c r="K29" s="283">
        <v>0.23</v>
      </c>
      <c r="L29" s="126"/>
      <c r="M29" s="126"/>
    </row>
    <row r="30" spans="1:13" x14ac:dyDescent="0.3">
      <c r="A30" s="102"/>
      <c r="B30" s="207" t="s">
        <v>183</v>
      </c>
      <c r="C30" s="208" t="s">
        <v>325</v>
      </c>
      <c r="D30" s="207" t="s">
        <v>318</v>
      </c>
      <c r="E30" s="207" t="s">
        <v>326</v>
      </c>
      <c r="F30" s="451" t="s">
        <v>321</v>
      </c>
      <c r="G30" s="451"/>
      <c r="H30" s="127" t="s">
        <v>200</v>
      </c>
      <c r="I30" s="128">
        <v>1</v>
      </c>
      <c r="J30" s="129">
        <v>0.23</v>
      </c>
      <c r="K30" s="129">
        <v>0.23</v>
      </c>
      <c r="L30" s="126"/>
      <c r="M30" s="126"/>
    </row>
    <row r="31" spans="1:13" ht="26" x14ac:dyDescent="0.3">
      <c r="A31" s="107"/>
      <c r="B31" s="108"/>
      <c r="C31" s="108"/>
      <c r="D31" s="108"/>
      <c r="E31" s="108"/>
      <c r="F31" s="292" t="s">
        <v>175</v>
      </c>
      <c r="G31" s="293">
        <v>0</v>
      </c>
      <c r="H31" s="292" t="s">
        <v>176</v>
      </c>
      <c r="I31" s="293">
        <v>0</v>
      </c>
      <c r="J31" s="292" t="s">
        <v>177</v>
      </c>
      <c r="K31" s="293">
        <v>0</v>
      </c>
      <c r="L31" s="126"/>
      <c r="M31" s="126"/>
    </row>
    <row r="32" spans="1:13" ht="26" x14ac:dyDescent="0.3">
      <c r="A32" s="107"/>
      <c r="B32" s="108"/>
      <c r="C32" s="108"/>
      <c r="D32" s="108"/>
      <c r="E32" s="108"/>
      <c r="F32" s="292" t="s">
        <v>178</v>
      </c>
      <c r="G32" s="293">
        <v>0.06</v>
      </c>
      <c r="H32" s="292"/>
      <c r="I32" s="454" t="s">
        <v>179</v>
      </c>
      <c r="J32" s="454"/>
      <c r="K32" s="293">
        <v>0.28999999999999998</v>
      </c>
      <c r="L32" s="126"/>
      <c r="M32" s="126"/>
    </row>
    <row r="33" spans="1:13" ht="14.5" thickBot="1" x14ac:dyDescent="0.35">
      <c r="A33" s="107"/>
      <c r="B33" s="284"/>
      <c r="C33" s="284"/>
      <c r="D33" s="284"/>
      <c r="E33" s="284"/>
      <c r="F33" s="284"/>
      <c r="G33" s="284"/>
      <c r="H33" s="284"/>
      <c r="I33" s="285"/>
      <c r="J33" s="284"/>
      <c r="K33" s="286"/>
      <c r="L33" s="126"/>
      <c r="M33" s="126"/>
    </row>
    <row r="34" spans="1:13" ht="14.5" thickTop="1" x14ac:dyDescent="0.3">
      <c r="A34" s="107"/>
      <c r="B34" s="287"/>
      <c r="C34" s="287"/>
      <c r="D34" s="287"/>
      <c r="E34" s="287"/>
      <c r="F34" s="287"/>
      <c r="G34" s="287"/>
      <c r="H34" s="287"/>
      <c r="I34" s="287"/>
      <c r="J34" s="287"/>
      <c r="K34" s="287"/>
      <c r="L34" s="126"/>
      <c r="M34" s="126"/>
    </row>
    <row r="35" spans="1:13" x14ac:dyDescent="0.3">
      <c r="A35" s="107"/>
      <c r="B35" s="277" t="s">
        <v>224</v>
      </c>
      <c r="C35" s="278" t="s">
        <v>165</v>
      </c>
      <c r="D35" s="277" t="s">
        <v>166</v>
      </c>
      <c r="E35" s="277" t="s">
        <v>167</v>
      </c>
      <c r="F35" s="452" t="s">
        <v>168</v>
      </c>
      <c r="G35" s="452"/>
      <c r="H35" s="279" t="s">
        <v>169</v>
      </c>
      <c r="I35" s="278" t="s">
        <v>163</v>
      </c>
      <c r="J35" s="278" t="s">
        <v>170</v>
      </c>
      <c r="K35" s="278" t="s">
        <v>171</v>
      </c>
      <c r="L35" s="126"/>
      <c r="M35" s="126"/>
    </row>
    <row r="36" spans="1:13" x14ac:dyDescent="0.3">
      <c r="A36" s="107"/>
      <c r="B36" s="130" t="s">
        <v>172</v>
      </c>
      <c r="C36" s="280" t="s">
        <v>225</v>
      </c>
      <c r="D36" s="130" t="s">
        <v>173</v>
      </c>
      <c r="E36" s="130" t="s">
        <v>297</v>
      </c>
      <c r="F36" s="450" t="s">
        <v>202</v>
      </c>
      <c r="G36" s="450"/>
      <c r="H36" s="281" t="s">
        <v>181</v>
      </c>
      <c r="I36" s="282">
        <v>1</v>
      </c>
      <c r="J36" s="283">
        <v>1048.75</v>
      </c>
      <c r="K36" s="283">
        <v>1048.75</v>
      </c>
      <c r="L36" s="126"/>
      <c r="M36" s="126"/>
    </row>
    <row r="37" spans="1:13" ht="25" x14ac:dyDescent="0.3">
      <c r="A37" s="107"/>
      <c r="B37" s="207" t="s">
        <v>174</v>
      </c>
      <c r="C37" s="208" t="s">
        <v>327</v>
      </c>
      <c r="D37" s="207" t="s">
        <v>204</v>
      </c>
      <c r="E37" s="207" t="s">
        <v>328</v>
      </c>
      <c r="F37" s="451" t="s">
        <v>182</v>
      </c>
      <c r="G37" s="451"/>
      <c r="H37" s="127" t="s">
        <v>206</v>
      </c>
      <c r="I37" s="128">
        <v>25</v>
      </c>
      <c r="J37" s="129">
        <v>8.92</v>
      </c>
      <c r="K37" s="129">
        <v>223</v>
      </c>
      <c r="L37" s="126"/>
      <c r="M37" s="126"/>
    </row>
    <row r="38" spans="1:13" ht="25" x14ac:dyDescent="0.3">
      <c r="A38" s="107"/>
      <c r="B38" s="207" t="s">
        <v>174</v>
      </c>
      <c r="C38" s="208" t="s">
        <v>203</v>
      </c>
      <c r="D38" s="207" t="s">
        <v>204</v>
      </c>
      <c r="E38" s="207" t="s">
        <v>205</v>
      </c>
      <c r="F38" s="451" t="s">
        <v>182</v>
      </c>
      <c r="G38" s="451"/>
      <c r="H38" s="127" t="s">
        <v>206</v>
      </c>
      <c r="I38" s="128">
        <v>45</v>
      </c>
      <c r="J38" s="129">
        <v>18.350000000000001</v>
      </c>
      <c r="K38" s="129">
        <v>825.75</v>
      </c>
      <c r="L38" s="126"/>
      <c r="M38" s="126"/>
    </row>
    <row r="39" spans="1:13" ht="25" x14ac:dyDescent="0.3">
      <c r="A39" s="107"/>
      <c r="B39" s="108"/>
      <c r="C39" s="108"/>
      <c r="D39" s="108"/>
      <c r="E39" s="108"/>
      <c r="F39" s="208" t="s">
        <v>175</v>
      </c>
      <c r="G39" s="129">
        <v>510.84710740000003</v>
      </c>
      <c r="H39" s="208" t="s">
        <v>176</v>
      </c>
      <c r="I39" s="129">
        <v>428.7</v>
      </c>
      <c r="J39" s="208" t="s">
        <v>177</v>
      </c>
      <c r="K39" s="129">
        <v>939.55</v>
      </c>
      <c r="L39" s="126"/>
      <c r="M39" s="126"/>
    </row>
    <row r="40" spans="1:13" ht="25" x14ac:dyDescent="0.3">
      <c r="A40" s="107"/>
      <c r="B40" s="108"/>
      <c r="C40" s="108"/>
      <c r="D40" s="108"/>
      <c r="E40" s="108"/>
      <c r="F40" s="208" t="s">
        <v>178</v>
      </c>
      <c r="G40" s="129">
        <v>286.83</v>
      </c>
      <c r="H40" s="208"/>
      <c r="I40" s="453" t="s">
        <v>179</v>
      </c>
      <c r="J40" s="453"/>
      <c r="K40" s="129">
        <v>1335.58</v>
      </c>
      <c r="L40" s="126"/>
      <c r="M40" s="126"/>
    </row>
    <row r="41" spans="1:13" ht="14.5" thickBot="1" x14ac:dyDescent="0.35">
      <c r="A41" s="107"/>
      <c r="B41" s="284"/>
      <c r="C41" s="284"/>
      <c r="D41" s="284"/>
      <c r="E41" s="284"/>
      <c r="F41" s="284"/>
      <c r="G41" s="284"/>
      <c r="H41" s="284"/>
      <c r="I41" s="285"/>
      <c r="J41" s="284"/>
      <c r="K41" s="286"/>
      <c r="L41" s="126"/>
      <c r="M41" s="126"/>
    </row>
    <row r="42" spans="1:13" ht="14.5" thickTop="1" x14ac:dyDescent="0.3">
      <c r="A42" s="107"/>
      <c r="B42" s="287"/>
      <c r="C42" s="287"/>
      <c r="D42" s="287"/>
      <c r="E42" s="287"/>
      <c r="F42" s="287"/>
      <c r="G42" s="287"/>
      <c r="H42" s="287"/>
      <c r="I42" s="287"/>
      <c r="J42" s="287"/>
      <c r="K42" s="287"/>
      <c r="L42" s="126"/>
      <c r="M42" s="126"/>
    </row>
    <row r="43" spans="1:13" x14ac:dyDescent="0.3">
      <c r="A43" s="107"/>
      <c r="B43" s="277" t="s">
        <v>226</v>
      </c>
      <c r="C43" s="278" t="s">
        <v>165</v>
      </c>
      <c r="D43" s="277" t="s">
        <v>166</v>
      </c>
      <c r="E43" s="277" t="s">
        <v>167</v>
      </c>
      <c r="F43" s="452" t="s">
        <v>168</v>
      </c>
      <c r="G43" s="452"/>
      <c r="H43" s="279" t="s">
        <v>169</v>
      </c>
      <c r="I43" s="278" t="s">
        <v>163</v>
      </c>
      <c r="J43" s="278" t="s">
        <v>170</v>
      </c>
      <c r="K43" s="278" t="s">
        <v>171</v>
      </c>
      <c r="L43" s="126"/>
      <c r="M43" s="126"/>
    </row>
    <row r="44" spans="1:13" ht="26" x14ac:dyDescent="0.3">
      <c r="A44" s="107"/>
      <c r="B44" s="130" t="s">
        <v>172</v>
      </c>
      <c r="C44" s="280" t="s">
        <v>227</v>
      </c>
      <c r="D44" s="130" t="s">
        <v>173</v>
      </c>
      <c r="E44" s="130" t="s">
        <v>299</v>
      </c>
      <c r="F44" s="450" t="s">
        <v>202</v>
      </c>
      <c r="G44" s="450"/>
      <c r="H44" s="281" t="s">
        <v>181</v>
      </c>
      <c r="I44" s="282">
        <v>1</v>
      </c>
      <c r="J44" s="283">
        <v>5548.49</v>
      </c>
      <c r="K44" s="283">
        <v>5548.49</v>
      </c>
      <c r="L44" s="126"/>
      <c r="M44" s="126"/>
    </row>
    <row r="45" spans="1:13" ht="25" x14ac:dyDescent="0.3">
      <c r="A45" s="108"/>
      <c r="B45" s="207" t="s">
        <v>174</v>
      </c>
      <c r="C45" s="208" t="s">
        <v>203</v>
      </c>
      <c r="D45" s="207" t="s">
        <v>204</v>
      </c>
      <c r="E45" s="207" t="s">
        <v>205</v>
      </c>
      <c r="F45" s="451" t="s">
        <v>182</v>
      </c>
      <c r="G45" s="451"/>
      <c r="H45" s="127" t="s">
        <v>206</v>
      </c>
      <c r="I45" s="128">
        <v>60</v>
      </c>
      <c r="J45" s="129">
        <v>18.350000000000001</v>
      </c>
      <c r="K45" s="129">
        <v>1101</v>
      </c>
      <c r="L45" s="126"/>
      <c r="M45" s="126"/>
    </row>
    <row r="46" spans="1:13" ht="25" x14ac:dyDescent="0.3">
      <c r="A46" s="108"/>
      <c r="B46" s="207" t="s">
        <v>174</v>
      </c>
      <c r="C46" s="208" t="s">
        <v>207</v>
      </c>
      <c r="D46" s="207" t="s">
        <v>204</v>
      </c>
      <c r="E46" s="207" t="s">
        <v>208</v>
      </c>
      <c r="F46" s="451" t="s">
        <v>182</v>
      </c>
      <c r="G46" s="451"/>
      <c r="H46" s="127" t="s">
        <v>206</v>
      </c>
      <c r="I46" s="128">
        <v>60</v>
      </c>
      <c r="J46" s="129">
        <v>9.11</v>
      </c>
      <c r="K46" s="129">
        <v>546.6</v>
      </c>
      <c r="L46" s="126"/>
      <c r="M46" s="126"/>
    </row>
    <row r="47" spans="1:13" ht="25" x14ac:dyDescent="0.3">
      <c r="A47" s="102"/>
      <c r="B47" s="207" t="s">
        <v>174</v>
      </c>
      <c r="C47" s="208" t="s">
        <v>209</v>
      </c>
      <c r="D47" s="207" t="s">
        <v>204</v>
      </c>
      <c r="E47" s="207" t="s">
        <v>210</v>
      </c>
      <c r="F47" s="451" t="s">
        <v>211</v>
      </c>
      <c r="G47" s="451"/>
      <c r="H47" s="127" t="s">
        <v>212</v>
      </c>
      <c r="I47" s="128">
        <v>55</v>
      </c>
      <c r="J47" s="129">
        <v>60.75</v>
      </c>
      <c r="K47" s="129">
        <v>3341.25</v>
      </c>
      <c r="L47" s="126"/>
      <c r="M47" s="126"/>
    </row>
    <row r="48" spans="1:13" x14ac:dyDescent="0.3">
      <c r="A48" s="99"/>
      <c r="B48" s="207" t="s">
        <v>183</v>
      </c>
      <c r="C48" s="208" t="s">
        <v>216</v>
      </c>
      <c r="D48" s="207" t="s">
        <v>217</v>
      </c>
      <c r="E48" s="207" t="s">
        <v>218</v>
      </c>
      <c r="F48" s="451" t="s">
        <v>219</v>
      </c>
      <c r="G48" s="451"/>
      <c r="H48" s="127" t="s">
        <v>181</v>
      </c>
      <c r="I48" s="128">
        <v>50</v>
      </c>
      <c r="J48" s="129">
        <v>4.5957999999999997</v>
      </c>
      <c r="K48" s="129">
        <v>229.79</v>
      </c>
      <c r="L48" s="126"/>
      <c r="M48" s="126"/>
    </row>
    <row r="49" spans="1:13" x14ac:dyDescent="0.3">
      <c r="A49" s="102"/>
      <c r="B49" s="207" t="s">
        <v>183</v>
      </c>
      <c r="C49" s="208" t="s">
        <v>213</v>
      </c>
      <c r="D49" s="207" t="s">
        <v>204</v>
      </c>
      <c r="E49" s="207" t="s">
        <v>214</v>
      </c>
      <c r="F49" s="451" t="s">
        <v>215</v>
      </c>
      <c r="G49" s="451"/>
      <c r="H49" s="127" t="s">
        <v>206</v>
      </c>
      <c r="I49" s="128">
        <v>45</v>
      </c>
      <c r="J49" s="129">
        <v>7.33</v>
      </c>
      <c r="K49" s="129">
        <v>329.85</v>
      </c>
      <c r="L49" s="126"/>
      <c r="M49" s="126"/>
    </row>
    <row r="50" spans="1:13" ht="25" x14ac:dyDescent="0.3">
      <c r="A50" s="107"/>
      <c r="B50" s="108"/>
      <c r="C50" s="108"/>
      <c r="D50" s="108"/>
      <c r="E50" s="108"/>
      <c r="F50" s="208" t="s">
        <v>175</v>
      </c>
      <c r="G50" s="129">
        <v>1354.9641148000001</v>
      </c>
      <c r="H50" s="208" t="s">
        <v>176</v>
      </c>
      <c r="I50" s="129">
        <v>1137.0899999999999</v>
      </c>
      <c r="J50" s="208" t="s">
        <v>177</v>
      </c>
      <c r="K50" s="129">
        <v>2492.0500000000002</v>
      </c>
      <c r="L50" s="126"/>
      <c r="M50" s="126"/>
    </row>
    <row r="51" spans="1:13" ht="25" x14ac:dyDescent="0.3">
      <c r="A51" s="107"/>
      <c r="B51" s="108"/>
      <c r="C51" s="108"/>
      <c r="D51" s="108"/>
      <c r="E51" s="108"/>
      <c r="F51" s="208" t="s">
        <v>178</v>
      </c>
      <c r="G51" s="129">
        <v>1517.51</v>
      </c>
      <c r="H51" s="208"/>
      <c r="I51" s="453" t="s">
        <v>179</v>
      </c>
      <c r="J51" s="453"/>
      <c r="K51" s="129">
        <v>7066</v>
      </c>
      <c r="L51" s="126"/>
      <c r="M51" s="126"/>
    </row>
    <row r="52" spans="1:13" ht="14.5" thickBot="1" x14ac:dyDescent="0.35">
      <c r="A52" s="107"/>
      <c r="B52" s="284"/>
      <c r="C52" s="284"/>
      <c r="D52" s="284"/>
      <c r="E52" s="284"/>
      <c r="F52" s="284"/>
      <c r="G52" s="284"/>
      <c r="H52" s="284"/>
      <c r="I52" s="285"/>
      <c r="J52" s="284"/>
      <c r="K52" s="286"/>
      <c r="L52" s="126"/>
      <c r="M52" s="126"/>
    </row>
    <row r="53" spans="1:13" ht="14.5" thickTop="1" x14ac:dyDescent="0.3">
      <c r="A53" s="108"/>
      <c r="B53" s="287"/>
      <c r="C53" s="287"/>
      <c r="D53" s="287"/>
      <c r="E53" s="287"/>
      <c r="F53" s="287"/>
      <c r="G53" s="287"/>
      <c r="H53" s="287"/>
      <c r="I53" s="287"/>
      <c r="J53" s="287"/>
      <c r="K53" s="287"/>
      <c r="L53" s="126"/>
      <c r="M53" s="126"/>
    </row>
    <row r="54" spans="1:13" x14ac:dyDescent="0.3">
      <c r="A54" s="108"/>
      <c r="B54" s="291" t="s">
        <v>185</v>
      </c>
      <c r="C54" s="291"/>
      <c r="D54" s="291"/>
      <c r="E54" s="291" t="s">
        <v>201</v>
      </c>
      <c r="F54" s="288"/>
      <c r="G54" s="455"/>
      <c r="H54" s="455"/>
      <c r="I54" s="289"/>
      <c r="J54" s="288"/>
      <c r="K54" s="290"/>
      <c r="L54" s="126"/>
      <c r="M54" s="126"/>
    </row>
    <row r="55" spans="1:13" x14ac:dyDescent="0.3">
      <c r="A55" s="102"/>
      <c r="B55" s="277" t="s">
        <v>180</v>
      </c>
      <c r="C55" s="278" t="s">
        <v>165</v>
      </c>
      <c r="D55" s="277" t="s">
        <v>166</v>
      </c>
      <c r="E55" s="277" t="s">
        <v>167</v>
      </c>
      <c r="F55" s="452" t="s">
        <v>168</v>
      </c>
      <c r="G55" s="452"/>
      <c r="H55" s="279" t="s">
        <v>169</v>
      </c>
      <c r="I55" s="278" t="s">
        <v>163</v>
      </c>
      <c r="J55" s="278" t="s">
        <v>170</v>
      </c>
      <c r="K55" s="278" t="s">
        <v>171</v>
      </c>
      <c r="L55" s="126"/>
      <c r="M55" s="126"/>
    </row>
    <row r="56" spans="1:13" x14ac:dyDescent="0.3">
      <c r="A56" s="99"/>
      <c r="B56" s="130" t="s">
        <v>172</v>
      </c>
      <c r="C56" s="280" t="s">
        <v>228</v>
      </c>
      <c r="D56" s="130" t="s">
        <v>173</v>
      </c>
      <c r="E56" s="130" t="s">
        <v>304</v>
      </c>
      <c r="F56" s="450" t="s">
        <v>202</v>
      </c>
      <c r="G56" s="450"/>
      <c r="H56" s="281" t="s">
        <v>229</v>
      </c>
      <c r="I56" s="282">
        <v>1</v>
      </c>
      <c r="J56" s="283">
        <v>13.53</v>
      </c>
      <c r="K56" s="283">
        <v>13.53</v>
      </c>
      <c r="L56" s="126"/>
      <c r="M56" s="126"/>
    </row>
    <row r="57" spans="1:13" ht="25" x14ac:dyDescent="0.3">
      <c r="A57" s="102"/>
      <c r="B57" s="207" t="s">
        <v>174</v>
      </c>
      <c r="C57" s="208" t="s">
        <v>203</v>
      </c>
      <c r="D57" s="207" t="s">
        <v>204</v>
      </c>
      <c r="E57" s="207" t="s">
        <v>205</v>
      </c>
      <c r="F57" s="451" t="s">
        <v>182</v>
      </c>
      <c r="G57" s="451"/>
      <c r="H57" s="127" t="s">
        <v>206</v>
      </c>
      <c r="I57" s="128">
        <v>0.08</v>
      </c>
      <c r="J57" s="129">
        <v>18.350000000000001</v>
      </c>
      <c r="K57" s="129">
        <v>1.46</v>
      </c>
      <c r="L57" s="126"/>
      <c r="M57" s="126"/>
    </row>
    <row r="58" spans="1:13" ht="25" x14ac:dyDescent="0.3">
      <c r="A58" s="107"/>
      <c r="B58" s="207" t="s">
        <v>174</v>
      </c>
      <c r="C58" s="208" t="s">
        <v>221</v>
      </c>
      <c r="D58" s="207" t="s">
        <v>204</v>
      </c>
      <c r="E58" s="207" t="s">
        <v>222</v>
      </c>
      <c r="F58" s="451" t="s">
        <v>182</v>
      </c>
      <c r="G58" s="451"/>
      <c r="H58" s="127" t="s">
        <v>206</v>
      </c>
      <c r="I58" s="128">
        <v>0.08</v>
      </c>
      <c r="J58" s="129">
        <v>137.79</v>
      </c>
      <c r="K58" s="129">
        <v>11.02</v>
      </c>
      <c r="L58" s="126"/>
      <c r="M58" s="126"/>
    </row>
    <row r="59" spans="1:13" ht="25" x14ac:dyDescent="0.3">
      <c r="A59" s="107"/>
      <c r="B59" s="207" t="s">
        <v>174</v>
      </c>
      <c r="C59" s="208" t="s">
        <v>230</v>
      </c>
      <c r="D59" s="207" t="s">
        <v>204</v>
      </c>
      <c r="E59" s="207" t="s">
        <v>231</v>
      </c>
      <c r="F59" s="451" t="s">
        <v>182</v>
      </c>
      <c r="G59" s="451"/>
      <c r="H59" s="127" t="s">
        <v>206</v>
      </c>
      <c r="I59" s="128">
        <v>0.04</v>
      </c>
      <c r="J59" s="129">
        <v>17.420000000000002</v>
      </c>
      <c r="K59" s="129">
        <v>0.69</v>
      </c>
      <c r="L59" s="126"/>
      <c r="M59" s="126"/>
    </row>
    <row r="60" spans="1:13" x14ac:dyDescent="0.3">
      <c r="A60" s="107"/>
      <c r="B60" s="207" t="s">
        <v>183</v>
      </c>
      <c r="C60" s="208" t="s">
        <v>216</v>
      </c>
      <c r="D60" s="207" t="s">
        <v>217</v>
      </c>
      <c r="E60" s="207" t="s">
        <v>218</v>
      </c>
      <c r="F60" s="451" t="s">
        <v>219</v>
      </c>
      <c r="G60" s="451"/>
      <c r="H60" s="127" t="s">
        <v>181</v>
      </c>
      <c r="I60" s="128">
        <v>0.08</v>
      </c>
      <c r="J60" s="129">
        <v>4.5957999999999997</v>
      </c>
      <c r="K60" s="129">
        <v>0.36</v>
      </c>
      <c r="L60" s="126"/>
      <c r="M60" s="126"/>
    </row>
    <row r="61" spans="1:13" ht="25" x14ac:dyDescent="0.3">
      <c r="A61" s="107"/>
      <c r="B61" s="108"/>
      <c r="C61" s="108"/>
      <c r="D61" s="108"/>
      <c r="E61" s="108"/>
      <c r="F61" s="208" t="s">
        <v>175</v>
      </c>
      <c r="G61" s="129">
        <v>6.9269247498912572</v>
      </c>
      <c r="H61" s="208" t="s">
        <v>176</v>
      </c>
      <c r="I61" s="129">
        <v>5.81</v>
      </c>
      <c r="J61" s="208" t="s">
        <v>177</v>
      </c>
      <c r="K61" s="129">
        <v>12.74</v>
      </c>
      <c r="L61" s="126"/>
      <c r="M61" s="126"/>
    </row>
    <row r="62" spans="1:13" ht="25" x14ac:dyDescent="0.3">
      <c r="A62" s="107"/>
      <c r="B62" s="108"/>
      <c r="C62" s="108"/>
      <c r="D62" s="108"/>
      <c r="E62" s="108"/>
      <c r="F62" s="208" t="s">
        <v>178</v>
      </c>
      <c r="G62" s="129">
        <v>3.7</v>
      </c>
      <c r="H62" s="208"/>
      <c r="I62" s="453" t="s">
        <v>179</v>
      </c>
      <c r="J62" s="453"/>
      <c r="K62" s="129">
        <v>17.23</v>
      </c>
      <c r="L62" s="126"/>
      <c r="M62" s="126"/>
    </row>
    <row r="63" spans="1:13" x14ac:dyDescent="0.3">
      <c r="A63" s="107"/>
      <c r="B63" s="284"/>
      <c r="C63" s="284"/>
      <c r="D63" s="284"/>
      <c r="E63" s="284"/>
      <c r="F63" s="284"/>
      <c r="G63" s="284"/>
      <c r="H63" s="284"/>
      <c r="I63" s="285"/>
      <c r="J63" s="284"/>
      <c r="K63" s="286"/>
      <c r="L63" s="126"/>
      <c r="M63" s="126"/>
    </row>
    <row r="64" spans="1:13" x14ac:dyDescent="0.3">
      <c r="A64" s="108"/>
      <c r="B64" s="126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</row>
    <row r="65" spans="1:13" x14ac:dyDescent="0.3">
      <c r="A65" s="108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</row>
    <row r="66" spans="1:13" x14ac:dyDescent="0.3">
      <c r="A66" s="102"/>
      <c r="B66" s="126"/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</row>
    <row r="67" spans="1:13" x14ac:dyDescent="0.3">
      <c r="A67" s="99"/>
      <c r="B67" s="126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</row>
    <row r="68" spans="1:13" x14ac:dyDescent="0.3">
      <c r="A68" s="102"/>
      <c r="B68" s="126"/>
      <c r="C68" s="126"/>
      <c r="D68" s="126"/>
      <c r="E68" s="126"/>
      <c r="F68" s="126"/>
      <c r="G68" s="126"/>
      <c r="H68" s="126"/>
      <c r="I68" s="126"/>
      <c r="J68" s="126"/>
      <c r="K68" s="126"/>
      <c r="L68" s="126"/>
      <c r="M68" s="126"/>
    </row>
    <row r="69" spans="1:13" x14ac:dyDescent="0.3">
      <c r="A69" s="107"/>
      <c r="B69" s="126"/>
      <c r="C69" s="126"/>
      <c r="D69" s="126"/>
      <c r="E69" s="21" t="s">
        <v>15</v>
      </c>
      <c r="F69" s="126"/>
      <c r="G69" s="126"/>
      <c r="H69" s="126"/>
      <c r="I69" s="126"/>
      <c r="J69" s="126"/>
      <c r="K69" s="126"/>
      <c r="L69" s="126"/>
      <c r="M69" s="126"/>
    </row>
    <row r="70" spans="1:13" x14ac:dyDescent="0.3">
      <c r="A70" s="107"/>
      <c r="B70" s="126"/>
      <c r="C70" s="126"/>
      <c r="D70" s="126"/>
      <c r="E70" s="21" t="s">
        <v>16</v>
      </c>
      <c r="F70" s="126"/>
      <c r="G70" s="126"/>
      <c r="H70" s="126"/>
      <c r="I70" s="126"/>
      <c r="J70" s="126"/>
      <c r="K70" s="126"/>
      <c r="L70" s="126"/>
      <c r="M70" s="126"/>
    </row>
    <row r="71" spans="1:13" x14ac:dyDescent="0.3">
      <c r="A71" s="107"/>
      <c r="B71" s="126"/>
      <c r="C71" s="126"/>
      <c r="D71" s="126"/>
      <c r="E71" s="21" t="s">
        <v>17</v>
      </c>
      <c r="F71" s="126"/>
      <c r="G71" s="126"/>
      <c r="H71" s="126"/>
      <c r="I71" s="126"/>
      <c r="J71" s="126"/>
      <c r="K71" s="126"/>
      <c r="L71" s="126"/>
      <c r="M71" s="126"/>
    </row>
    <row r="72" spans="1:13" x14ac:dyDescent="0.3">
      <c r="A72" s="107"/>
      <c r="B72" s="126"/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</row>
    <row r="73" spans="1:13" x14ac:dyDescent="0.3">
      <c r="A73" s="107"/>
      <c r="B73" s="126"/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26"/>
    </row>
    <row r="74" spans="1:13" x14ac:dyDescent="0.3">
      <c r="A74" s="107"/>
      <c r="B74" s="126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</row>
    <row r="75" spans="1:13" x14ac:dyDescent="0.3">
      <c r="A75" s="108"/>
      <c r="B75" s="126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</row>
    <row r="76" spans="1:13" x14ac:dyDescent="0.3">
      <c r="A76" s="108"/>
      <c r="B76" s="126"/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</row>
    <row r="77" spans="1:13" x14ac:dyDescent="0.3">
      <c r="A77" s="102"/>
      <c r="B77" s="126"/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</row>
    <row r="78" spans="1:13" x14ac:dyDescent="0.3">
      <c r="A78" s="99"/>
      <c r="B78" s="126"/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</row>
    <row r="79" spans="1:13" x14ac:dyDescent="0.3">
      <c r="A79" s="102"/>
      <c r="B79" s="126"/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</row>
    <row r="80" spans="1:13" x14ac:dyDescent="0.3">
      <c r="A80" s="107"/>
      <c r="B80" s="126"/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</row>
    <row r="81" spans="1:13" x14ac:dyDescent="0.3">
      <c r="A81" s="107"/>
      <c r="B81" s="126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</row>
    <row r="82" spans="1:13" x14ac:dyDescent="0.3">
      <c r="A82" s="107"/>
      <c r="B82" s="126"/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</row>
    <row r="83" spans="1:13" x14ac:dyDescent="0.3">
      <c r="A83" s="108"/>
      <c r="B83" s="126"/>
      <c r="C83" s="126"/>
      <c r="D83" s="126"/>
      <c r="E83" s="126"/>
      <c r="F83" s="126"/>
      <c r="G83" s="126"/>
      <c r="H83" s="126"/>
      <c r="I83" s="126"/>
      <c r="J83" s="126"/>
      <c r="K83" s="126"/>
      <c r="L83" s="126"/>
      <c r="M83" s="126"/>
    </row>
    <row r="84" spans="1:13" x14ac:dyDescent="0.3">
      <c r="A84" s="108"/>
      <c r="B84" s="126"/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</row>
    <row r="85" spans="1:13" x14ac:dyDescent="0.3">
      <c r="A85" s="102"/>
      <c r="B85" s="126"/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</row>
    <row r="86" spans="1:13" x14ac:dyDescent="0.3">
      <c r="A86" s="99"/>
      <c r="B86" s="126"/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</row>
    <row r="87" spans="1:13" x14ac:dyDescent="0.3">
      <c r="A87" s="102"/>
      <c r="B87" s="126"/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</row>
    <row r="88" spans="1:13" x14ac:dyDescent="0.3">
      <c r="A88" s="107"/>
      <c r="B88" s="126"/>
      <c r="C88" s="126"/>
      <c r="D88" s="126"/>
      <c r="E88" s="126"/>
      <c r="F88" s="126"/>
      <c r="G88" s="126"/>
      <c r="H88" s="126"/>
      <c r="I88" s="126"/>
      <c r="J88" s="126"/>
      <c r="K88" s="126"/>
      <c r="L88" s="126"/>
      <c r="M88" s="126"/>
    </row>
    <row r="89" spans="1:13" x14ac:dyDescent="0.3">
      <c r="A89" s="107"/>
      <c r="B89" s="126"/>
      <c r="C89" s="126"/>
      <c r="D89" s="126"/>
      <c r="E89" s="126"/>
      <c r="F89" s="126"/>
      <c r="G89" s="126"/>
      <c r="H89" s="126"/>
      <c r="I89" s="126"/>
      <c r="J89" s="126"/>
      <c r="K89" s="126"/>
      <c r="L89" s="126"/>
      <c r="M89" s="126"/>
    </row>
    <row r="90" spans="1:13" x14ac:dyDescent="0.3">
      <c r="A90" s="107"/>
      <c r="B90" s="126"/>
      <c r="C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</row>
    <row r="91" spans="1:13" x14ac:dyDescent="0.3">
      <c r="A91" s="108"/>
      <c r="B91" s="126"/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M91" s="126"/>
    </row>
    <row r="92" spans="1:13" x14ac:dyDescent="0.3">
      <c r="A92" s="108"/>
      <c r="B92" s="126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</row>
    <row r="93" spans="1:13" x14ac:dyDescent="0.3">
      <c r="A93" s="102"/>
      <c r="B93" s="126"/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</row>
    <row r="94" spans="1:13" x14ac:dyDescent="0.3">
      <c r="A94" s="99"/>
      <c r="B94" s="126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</row>
    <row r="95" spans="1:13" x14ac:dyDescent="0.3">
      <c r="A95" s="102"/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</row>
    <row r="96" spans="1:13" x14ac:dyDescent="0.3">
      <c r="A96" s="107"/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</row>
    <row r="97" spans="1:13" x14ac:dyDescent="0.3">
      <c r="A97" s="107"/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</row>
    <row r="98" spans="1:13" x14ac:dyDescent="0.3">
      <c r="A98" s="107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</row>
    <row r="99" spans="1:13" x14ac:dyDescent="0.3">
      <c r="A99" s="108"/>
      <c r="B99" s="126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</row>
    <row r="100" spans="1:13" x14ac:dyDescent="0.3">
      <c r="A100" s="108"/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</row>
    <row r="101" spans="1:13" x14ac:dyDescent="0.3">
      <c r="A101" s="102"/>
      <c r="B101" s="126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</row>
    <row r="102" spans="1:13" x14ac:dyDescent="0.3">
      <c r="A102" s="99"/>
      <c r="B102" s="126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</row>
    <row r="103" spans="1:13" x14ac:dyDescent="0.3">
      <c r="A103" s="102"/>
      <c r="B103" s="126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</row>
    <row r="104" spans="1:13" x14ac:dyDescent="0.3">
      <c r="A104" s="107"/>
      <c r="B104" s="108"/>
      <c r="C104" s="107"/>
      <c r="D104" s="107"/>
      <c r="E104" s="107"/>
      <c r="F104" s="456"/>
      <c r="G104" s="456"/>
      <c r="H104" s="109"/>
      <c r="I104" s="110"/>
      <c r="J104" s="111"/>
      <c r="K104" s="111"/>
    </row>
    <row r="105" spans="1:13" x14ac:dyDescent="0.3">
      <c r="A105" s="107"/>
      <c r="B105" s="108"/>
      <c r="C105" s="107"/>
      <c r="D105" s="107"/>
      <c r="E105" s="107"/>
      <c r="F105" s="456"/>
      <c r="G105" s="456"/>
      <c r="H105" s="109"/>
      <c r="I105" s="110"/>
      <c r="J105" s="111"/>
      <c r="K105" s="111"/>
    </row>
    <row r="106" spans="1:13" x14ac:dyDescent="0.3">
      <c r="A106" s="107"/>
      <c r="B106" s="108"/>
      <c r="C106" s="107"/>
      <c r="D106" s="107"/>
      <c r="E106" s="107"/>
      <c r="F106" s="456"/>
      <c r="G106" s="456"/>
      <c r="H106" s="109"/>
      <c r="I106" s="110"/>
      <c r="J106" s="111"/>
      <c r="K106" s="111"/>
    </row>
    <row r="107" spans="1:13" x14ac:dyDescent="0.3">
      <c r="A107" s="107"/>
      <c r="B107" s="108"/>
      <c r="C107" s="107"/>
      <c r="D107" s="107"/>
      <c r="E107" s="107"/>
      <c r="F107" s="456"/>
      <c r="G107" s="456"/>
      <c r="H107" s="109"/>
      <c r="I107" s="110"/>
      <c r="J107" s="111"/>
      <c r="K107" s="111"/>
    </row>
    <row r="108" spans="1:13" x14ac:dyDescent="0.3">
      <c r="A108" s="108"/>
      <c r="B108" s="108"/>
      <c r="C108" s="108"/>
      <c r="D108" s="108"/>
      <c r="E108" s="108"/>
      <c r="F108" s="108"/>
      <c r="G108" s="111"/>
      <c r="H108" s="108"/>
      <c r="I108" s="111"/>
      <c r="J108" s="108"/>
      <c r="K108" s="111"/>
    </row>
    <row r="109" spans="1:13" x14ac:dyDescent="0.3">
      <c r="A109" s="108"/>
      <c r="B109" s="108"/>
      <c r="C109" s="108"/>
      <c r="D109" s="108"/>
      <c r="E109" s="108"/>
      <c r="F109" s="108"/>
      <c r="G109" s="111"/>
      <c r="H109" s="108"/>
      <c r="I109" s="457"/>
      <c r="J109" s="457"/>
      <c r="K109" s="111"/>
    </row>
    <row r="110" spans="1:13" x14ac:dyDescent="0.3">
      <c r="A110" s="102"/>
      <c r="B110" s="102"/>
      <c r="C110" s="102"/>
      <c r="D110" s="102"/>
      <c r="E110" s="102"/>
      <c r="F110" s="102"/>
      <c r="G110" s="102"/>
      <c r="H110" s="102"/>
      <c r="I110" s="102"/>
      <c r="J110" s="102"/>
      <c r="K110" s="102"/>
    </row>
    <row r="111" spans="1:13" x14ac:dyDescent="0.3">
      <c r="A111" s="99"/>
      <c r="B111" s="100"/>
      <c r="C111" s="99"/>
      <c r="D111" s="99"/>
      <c r="E111" s="99"/>
      <c r="F111" s="458"/>
      <c r="G111" s="458"/>
      <c r="H111" s="101"/>
      <c r="I111" s="100"/>
      <c r="J111" s="100"/>
      <c r="K111" s="100"/>
    </row>
    <row r="112" spans="1:13" x14ac:dyDescent="0.3">
      <c r="A112" s="102"/>
      <c r="B112" s="103"/>
      <c r="C112" s="102"/>
      <c r="D112" s="102"/>
      <c r="E112" s="102"/>
      <c r="F112" s="459"/>
      <c r="G112" s="459"/>
      <c r="H112" s="104"/>
      <c r="I112" s="105"/>
      <c r="J112" s="106"/>
      <c r="K112" s="106"/>
    </row>
    <row r="113" spans="1:11" x14ac:dyDescent="0.3">
      <c r="A113" s="107"/>
      <c r="B113" s="108"/>
      <c r="C113" s="107"/>
      <c r="D113" s="107"/>
      <c r="E113" s="107"/>
      <c r="F113" s="456"/>
      <c r="G113" s="456"/>
      <c r="H113" s="109"/>
      <c r="I113" s="110"/>
      <c r="J113" s="111"/>
      <c r="K113" s="111"/>
    </row>
    <row r="114" spans="1:11" x14ac:dyDescent="0.3">
      <c r="A114" s="107"/>
      <c r="B114" s="108"/>
      <c r="C114" s="107"/>
      <c r="D114" s="107"/>
      <c r="E114" s="107"/>
      <c r="F114" s="456"/>
      <c r="G114" s="456"/>
      <c r="H114" s="109"/>
      <c r="I114" s="110"/>
      <c r="J114" s="111"/>
      <c r="K114" s="111"/>
    </row>
    <row r="115" spans="1:11" x14ac:dyDescent="0.3">
      <c r="A115" s="107"/>
      <c r="B115" s="108"/>
      <c r="C115" s="107"/>
      <c r="D115" s="107"/>
      <c r="E115" s="107"/>
      <c r="F115" s="456"/>
      <c r="G115" s="456"/>
      <c r="H115" s="109"/>
      <c r="I115" s="110"/>
      <c r="J115" s="111"/>
      <c r="K115" s="111"/>
    </row>
    <row r="116" spans="1:11" x14ac:dyDescent="0.3">
      <c r="A116" s="107"/>
      <c r="B116" s="108"/>
      <c r="C116" s="107"/>
      <c r="D116" s="107"/>
      <c r="E116" s="107"/>
      <c r="F116" s="456"/>
      <c r="G116" s="456"/>
      <c r="H116" s="109"/>
      <c r="I116" s="110"/>
      <c r="J116" s="111"/>
      <c r="K116" s="111"/>
    </row>
    <row r="117" spans="1:11" x14ac:dyDescent="0.3">
      <c r="A117" s="107"/>
      <c r="B117" s="108"/>
      <c r="C117" s="107"/>
      <c r="D117" s="107"/>
      <c r="E117" s="107"/>
      <c r="F117" s="456"/>
      <c r="G117" s="456"/>
      <c r="H117" s="109"/>
      <c r="I117" s="110"/>
      <c r="J117" s="111"/>
      <c r="K117" s="111"/>
    </row>
    <row r="118" spans="1:11" x14ac:dyDescent="0.3">
      <c r="A118" s="108"/>
      <c r="B118" s="108"/>
      <c r="C118" s="108"/>
      <c r="D118" s="108"/>
      <c r="E118" s="108"/>
      <c r="F118" s="108"/>
      <c r="G118" s="111"/>
      <c r="H118" s="108"/>
      <c r="I118" s="111"/>
      <c r="J118" s="108"/>
      <c r="K118" s="111"/>
    </row>
    <row r="119" spans="1:11" x14ac:dyDescent="0.3">
      <c r="A119" s="108"/>
      <c r="B119" s="108"/>
      <c r="C119" s="108"/>
      <c r="D119" s="108"/>
      <c r="E119" s="108"/>
      <c r="F119" s="108"/>
      <c r="G119" s="111"/>
      <c r="H119" s="108"/>
      <c r="I119" s="457"/>
      <c r="J119" s="457"/>
      <c r="K119" s="111"/>
    </row>
    <row r="120" spans="1:11" x14ac:dyDescent="0.3">
      <c r="A120" s="102"/>
      <c r="B120" s="102"/>
      <c r="C120" s="102"/>
      <c r="D120" s="102"/>
      <c r="E120" s="102"/>
      <c r="F120" s="102"/>
      <c r="G120" s="102"/>
      <c r="H120" s="102"/>
      <c r="I120" s="102"/>
      <c r="J120" s="102"/>
      <c r="K120" s="102"/>
    </row>
    <row r="121" spans="1:11" x14ac:dyDescent="0.3">
      <c r="A121" s="99"/>
      <c r="B121" s="100"/>
      <c r="C121" s="99"/>
      <c r="D121" s="99"/>
      <c r="E121" s="99"/>
      <c r="F121" s="458"/>
      <c r="G121" s="458"/>
      <c r="H121" s="101"/>
      <c r="I121" s="100"/>
      <c r="J121" s="100"/>
      <c r="K121" s="100"/>
    </row>
    <row r="122" spans="1:11" x14ac:dyDescent="0.3">
      <c r="A122" s="102"/>
      <c r="B122" s="103"/>
      <c r="C122" s="102"/>
      <c r="D122" s="102"/>
      <c r="E122" s="102"/>
      <c r="F122" s="459"/>
      <c r="G122" s="459"/>
      <c r="H122" s="104"/>
      <c r="I122" s="105"/>
      <c r="J122" s="106"/>
      <c r="K122" s="106"/>
    </row>
    <row r="123" spans="1:11" x14ac:dyDescent="0.3">
      <c r="A123" s="107"/>
      <c r="B123" s="108"/>
      <c r="C123" s="107"/>
      <c r="D123" s="107"/>
      <c r="E123" s="107"/>
      <c r="F123" s="456"/>
      <c r="G123" s="456"/>
      <c r="H123" s="109"/>
      <c r="I123" s="110"/>
      <c r="J123" s="111"/>
      <c r="K123" s="111"/>
    </row>
    <row r="124" spans="1:11" x14ac:dyDescent="0.3">
      <c r="A124" s="107"/>
      <c r="B124" s="108"/>
      <c r="C124" s="107"/>
      <c r="D124" s="107"/>
      <c r="E124" s="107"/>
      <c r="F124" s="456"/>
      <c r="G124" s="456"/>
      <c r="H124" s="109"/>
      <c r="I124" s="110"/>
      <c r="J124" s="111"/>
      <c r="K124" s="111"/>
    </row>
    <row r="125" spans="1:11" x14ac:dyDescent="0.3">
      <c r="A125" s="107"/>
      <c r="B125" s="108"/>
      <c r="C125" s="107"/>
      <c r="D125" s="107"/>
      <c r="E125" s="107"/>
      <c r="F125" s="456"/>
      <c r="G125" s="456"/>
      <c r="H125" s="109"/>
      <c r="I125" s="110"/>
      <c r="J125" s="111"/>
      <c r="K125" s="111"/>
    </row>
    <row r="126" spans="1:11" x14ac:dyDescent="0.3">
      <c r="A126" s="107"/>
      <c r="B126" s="108"/>
      <c r="C126" s="107"/>
      <c r="D126" s="107"/>
      <c r="E126" s="107"/>
      <c r="F126" s="456"/>
      <c r="G126" s="456"/>
      <c r="H126" s="109"/>
      <c r="I126" s="110"/>
      <c r="J126" s="111"/>
      <c r="K126" s="111"/>
    </row>
    <row r="127" spans="1:11" x14ac:dyDescent="0.3">
      <c r="A127" s="107"/>
      <c r="B127" s="108"/>
      <c r="C127" s="107"/>
      <c r="D127" s="107"/>
      <c r="E127" s="107"/>
      <c r="F127" s="456"/>
      <c r="G127" s="456"/>
      <c r="H127" s="109"/>
      <c r="I127" s="110"/>
      <c r="J127" s="111"/>
      <c r="K127" s="111"/>
    </row>
    <row r="128" spans="1:11" x14ac:dyDescent="0.3">
      <c r="A128" s="108"/>
      <c r="B128" s="108"/>
      <c r="C128" s="108"/>
      <c r="D128" s="108"/>
      <c r="E128" s="108"/>
      <c r="F128" s="108"/>
      <c r="G128" s="111"/>
      <c r="H128" s="108"/>
      <c r="I128" s="111"/>
      <c r="J128" s="108"/>
      <c r="K128" s="111"/>
    </row>
    <row r="129" spans="1:11" x14ac:dyDescent="0.3">
      <c r="A129" s="108"/>
      <c r="B129" s="108"/>
      <c r="C129" s="108"/>
      <c r="D129" s="108"/>
      <c r="E129" s="108"/>
      <c r="F129" s="108"/>
      <c r="G129" s="111"/>
      <c r="H129" s="108"/>
      <c r="I129" s="457"/>
      <c r="J129" s="457"/>
      <c r="K129" s="111"/>
    </row>
    <row r="130" spans="1:11" x14ac:dyDescent="0.3">
      <c r="A130" s="102"/>
      <c r="B130" s="102"/>
      <c r="C130" s="102"/>
      <c r="D130" s="102"/>
      <c r="E130" s="102"/>
      <c r="F130" s="102"/>
      <c r="G130" s="102"/>
      <c r="H130" s="102"/>
      <c r="I130" s="102"/>
      <c r="J130" s="102"/>
      <c r="K130" s="102"/>
    </row>
    <row r="131" spans="1:11" x14ac:dyDescent="0.3">
      <c r="A131" s="99"/>
      <c r="B131" s="100"/>
      <c r="C131" s="99"/>
      <c r="D131" s="99"/>
      <c r="E131" s="99"/>
      <c r="F131" s="458"/>
      <c r="G131" s="458"/>
      <c r="H131" s="101"/>
      <c r="I131" s="100"/>
      <c r="J131" s="100"/>
      <c r="K131" s="100"/>
    </row>
    <row r="132" spans="1:11" x14ac:dyDescent="0.3">
      <c r="A132" s="102"/>
      <c r="B132" s="103"/>
      <c r="C132" s="102"/>
      <c r="D132" s="102"/>
      <c r="E132" s="102"/>
      <c r="F132" s="459"/>
      <c r="G132" s="459"/>
      <c r="H132" s="104"/>
      <c r="I132" s="105"/>
      <c r="J132" s="106"/>
      <c r="K132" s="106"/>
    </row>
    <row r="133" spans="1:11" x14ac:dyDescent="0.3">
      <c r="A133" s="107"/>
      <c r="B133" s="108"/>
      <c r="C133" s="107"/>
      <c r="D133" s="107"/>
      <c r="E133" s="107"/>
      <c r="F133" s="456"/>
      <c r="G133" s="456"/>
      <c r="H133" s="109"/>
      <c r="I133" s="110"/>
      <c r="J133" s="111"/>
      <c r="K133" s="111"/>
    </row>
    <row r="134" spans="1:11" x14ac:dyDescent="0.3">
      <c r="A134" s="107"/>
      <c r="B134" s="108"/>
      <c r="C134" s="107"/>
      <c r="D134" s="107"/>
      <c r="E134" s="107"/>
      <c r="F134" s="456"/>
      <c r="G134" s="456"/>
      <c r="H134" s="109"/>
      <c r="I134" s="110"/>
      <c r="J134" s="111"/>
      <c r="K134" s="111"/>
    </row>
    <row r="135" spans="1:11" x14ac:dyDescent="0.3">
      <c r="A135" s="108"/>
      <c r="B135" s="108"/>
      <c r="C135" s="108"/>
      <c r="D135" s="108"/>
      <c r="E135" s="108"/>
      <c r="F135" s="108"/>
      <c r="G135" s="111"/>
      <c r="H135" s="108"/>
      <c r="I135" s="111"/>
      <c r="J135" s="108"/>
      <c r="K135" s="111"/>
    </row>
    <row r="136" spans="1:11" x14ac:dyDescent="0.3">
      <c r="A136" s="108"/>
      <c r="B136" s="108"/>
      <c r="C136" s="108"/>
      <c r="D136" s="108"/>
      <c r="E136" s="108"/>
      <c r="F136" s="108"/>
      <c r="G136" s="111"/>
      <c r="H136" s="108"/>
      <c r="I136" s="457"/>
      <c r="J136" s="457"/>
      <c r="K136" s="111"/>
    </row>
    <row r="137" spans="1:11" x14ac:dyDescent="0.3">
      <c r="A137" s="102"/>
      <c r="B137" s="102"/>
      <c r="C137" s="102"/>
      <c r="D137" s="102"/>
      <c r="E137" s="102"/>
      <c r="F137" s="102"/>
      <c r="G137" s="102"/>
      <c r="H137" s="102"/>
      <c r="I137" s="102"/>
      <c r="J137" s="102"/>
      <c r="K137" s="102"/>
    </row>
    <row r="138" spans="1:11" x14ac:dyDescent="0.3">
      <c r="A138" s="99"/>
      <c r="B138" s="100"/>
      <c r="C138" s="99"/>
      <c r="D138" s="99"/>
      <c r="E138" s="99"/>
      <c r="F138" s="458"/>
      <c r="G138" s="458"/>
      <c r="H138" s="101"/>
      <c r="I138" s="100"/>
      <c r="J138" s="100"/>
      <c r="K138" s="100"/>
    </row>
    <row r="139" spans="1:11" x14ac:dyDescent="0.3">
      <c r="A139" s="102"/>
      <c r="B139" s="103"/>
      <c r="C139" s="102"/>
      <c r="D139" s="102"/>
      <c r="E139" s="102"/>
      <c r="F139" s="459"/>
      <c r="G139" s="459"/>
      <c r="H139" s="104"/>
      <c r="I139" s="105"/>
      <c r="J139" s="106"/>
      <c r="K139" s="106"/>
    </row>
    <row r="140" spans="1:11" x14ac:dyDescent="0.3">
      <c r="A140" s="107"/>
      <c r="B140" s="108"/>
      <c r="C140" s="107"/>
      <c r="D140" s="107"/>
      <c r="E140" s="107"/>
      <c r="F140" s="456"/>
      <c r="G140" s="456"/>
      <c r="H140" s="109"/>
      <c r="I140" s="110"/>
      <c r="J140" s="111"/>
      <c r="K140" s="111"/>
    </row>
    <row r="141" spans="1:11" x14ac:dyDescent="0.3">
      <c r="A141" s="107"/>
      <c r="B141" s="108"/>
      <c r="C141" s="107"/>
      <c r="D141" s="107"/>
      <c r="E141" s="107"/>
      <c r="F141" s="456"/>
      <c r="G141" s="456"/>
      <c r="H141" s="109"/>
      <c r="I141" s="110"/>
      <c r="J141" s="111"/>
      <c r="K141" s="111"/>
    </row>
    <row r="142" spans="1:11" x14ac:dyDescent="0.3">
      <c r="A142" s="107"/>
      <c r="B142" s="108"/>
      <c r="C142" s="107"/>
      <c r="D142" s="107"/>
      <c r="E142" s="107"/>
      <c r="F142" s="456"/>
      <c r="G142" s="456"/>
      <c r="H142" s="109"/>
      <c r="I142" s="110"/>
      <c r="J142" s="111"/>
      <c r="K142" s="111"/>
    </row>
    <row r="143" spans="1:11" x14ac:dyDescent="0.3">
      <c r="A143" s="107"/>
      <c r="B143" s="108"/>
      <c r="C143" s="107"/>
      <c r="D143" s="107"/>
      <c r="E143" s="107"/>
      <c r="F143" s="456"/>
      <c r="G143" s="456"/>
      <c r="H143" s="109"/>
      <c r="I143" s="110"/>
      <c r="J143" s="111"/>
      <c r="K143" s="111"/>
    </row>
    <row r="144" spans="1:11" x14ac:dyDescent="0.3">
      <c r="A144" s="107"/>
      <c r="B144" s="108"/>
      <c r="C144" s="107"/>
      <c r="D144" s="107"/>
      <c r="E144" s="107"/>
      <c r="F144" s="456"/>
      <c r="G144" s="456"/>
      <c r="H144" s="109"/>
      <c r="I144" s="110"/>
      <c r="J144" s="111"/>
      <c r="K144" s="111"/>
    </row>
    <row r="145" spans="1:11" x14ac:dyDescent="0.3">
      <c r="A145" s="107"/>
      <c r="B145" s="108"/>
      <c r="C145" s="107"/>
      <c r="D145" s="107"/>
      <c r="E145" s="107"/>
      <c r="F145" s="456"/>
      <c r="G145" s="456"/>
      <c r="H145" s="109"/>
      <c r="I145" s="110"/>
      <c r="J145" s="111"/>
      <c r="K145" s="111"/>
    </row>
    <row r="146" spans="1:11" x14ac:dyDescent="0.3">
      <c r="A146" s="108"/>
      <c r="B146" s="108"/>
      <c r="C146" s="108"/>
      <c r="D146" s="108"/>
      <c r="E146" s="108"/>
      <c r="F146" s="108"/>
      <c r="G146" s="111"/>
      <c r="H146" s="108"/>
      <c r="I146" s="111"/>
      <c r="J146" s="108"/>
      <c r="K146" s="111"/>
    </row>
    <row r="147" spans="1:11" x14ac:dyDescent="0.3">
      <c r="A147" s="108"/>
      <c r="B147" s="108"/>
      <c r="C147" s="108"/>
      <c r="D147" s="108"/>
      <c r="E147" s="108"/>
      <c r="F147" s="108"/>
      <c r="G147" s="111"/>
      <c r="H147" s="108"/>
      <c r="I147" s="457"/>
      <c r="J147" s="457"/>
      <c r="K147" s="111"/>
    </row>
    <row r="148" spans="1:11" x14ac:dyDescent="0.3">
      <c r="A148" s="102"/>
      <c r="B148" s="102"/>
      <c r="C148" s="102"/>
      <c r="D148" s="102"/>
      <c r="E148" s="102"/>
      <c r="F148" s="102"/>
      <c r="G148" s="102"/>
      <c r="H148" s="102"/>
      <c r="I148" s="102"/>
      <c r="J148" s="102"/>
      <c r="K148" s="102"/>
    </row>
    <row r="149" spans="1:11" x14ac:dyDescent="0.3">
      <c r="A149" s="99"/>
      <c r="B149" s="100"/>
      <c r="C149" s="99"/>
      <c r="D149" s="99"/>
      <c r="E149" s="99"/>
      <c r="F149" s="458"/>
      <c r="G149" s="458"/>
      <c r="H149" s="101"/>
      <c r="I149" s="100"/>
      <c r="J149" s="100"/>
      <c r="K149" s="100"/>
    </row>
    <row r="150" spans="1:11" x14ac:dyDescent="0.3">
      <c r="A150" s="102"/>
      <c r="B150" s="103"/>
      <c r="C150" s="102"/>
      <c r="D150" s="102"/>
      <c r="E150" s="102"/>
      <c r="F150" s="459"/>
      <c r="G150" s="459"/>
      <c r="H150" s="104"/>
      <c r="I150" s="105"/>
      <c r="J150" s="106"/>
      <c r="K150" s="106"/>
    </row>
    <row r="151" spans="1:11" x14ac:dyDescent="0.3">
      <c r="A151" s="107"/>
      <c r="B151" s="108"/>
      <c r="C151" s="107"/>
      <c r="D151" s="107"/>
      <c r="E151" s="107"/>
      <c r="F151" s="456"/>
      <c r="G151" s="456"/>
      <c r="H151" s="109"/>
      <c r="I151" s="110"/>
      <c r="J151" s="111"/>
      <c r="K151" s="111"/>
    </row>
    <row r="152" spans="1:11" x14ac:dyDescent="0.3">
      <c r="A152" s="107"/>
      <c r="B152" s="108"/>
      <c r="C152" s="107"/>
      <c r="D152" s="107"/>
      <c r="E152" s="107"/>
      <c r="F152" s="456"/>
      <c r="G152" s="456"/>
      <c r="H152" s="109"/>
      <c r="I152" s="110"/>
      <c r="J152" s="111"/>
      <c r="K152" s="111"/>
    </row>
    <row r="153" spans="1:11" x14ac:dyDescent="0.3">
      <c r="A153" s="107"/>
      <c r="B153" s="108"/>
      <c r="C153" s="107"/>
      <c r="D153" s="107"/>
      <c r="E153" s="107"/>
      <c r="F153" s="456"/>
      <c r="G153" s="456"/>
      <c r="H153" s="109"/>
      <c r="I153" s="110"/>
      <c r="J153" s="111"/>
      <c r="K153" s="111"/>
    </row>
    <row r="154" spans="1:11" x14ac:dyDescent="0.3">
      <c r="A154" s="107"/>
      <c r="B154" s="108"/>
      <c r="C154" s="107"/>
      <c r="D154" s="107"/>
      <c r="E154" s="107"/>
      <c r="F154" s="456"/>
      <c r="G154" s="456"/>
      <c r="H154" s="109"/>
      <c r="I154" s="110"/>
      <c r="J154" s="111"/>
      <c r="K154" s="111"/>
    </row>
    <row r="155" spans="1:11" x14ac:dyDescent="0.3">
      <c r="A155" s="107"/>
      <c r="B155" s="108"/>
      <c r="C155" s="107"/>
      <c r="D155" s="107"/>
      <c r="E155" s="107"/>
      <c r="F155" s="456"/>
      <c r="G155" s="456"/>
      <c r="H155" s="109"/>
      <c r="I155" s="110"/>
      <c r="J155" s="111"/>
      <c r="K155" s="111"/>
    </row>
    <row r="156" spans="1:11" x14ac:dyDescent="0.3">
      <c r="A156" s="107"/>
      <c r="B156" s="108"/>
      <c r="C156" s="107"/>
      <c r="D156" s="107"/>
      <c r="E156" s="107"/>
      <c r="F156" s="456"/>
      <c r="G156" s="456"/>
      <c r="H156" s="109"/>
      <c r="I156" s="110"/>
      <c r="J156" s="111"/>
      <c r="K156" s="111"/>
    </row>
    <row r="157" spans="1:11" x14ac:dyDescent="0.3">
      <c r="A157" s="108"/>
      <c r="B157" s="108"/>
      <c r="C157" s="108"/>
      <c r="D157" s="108"/>
      <c r="E157" s="108"/>
      <c r="F157" s="108"/>
      <c r="G157" s="111"/>
      <c r="H157" s="108"/>
      <c r="I157" s="111"/>
      <c r="J157" s="108"/>
      <c r="K157" s="111"/>
    </row>
    <row r="158" spans="1:11" x14ac:dyDescent="0.3">
      <c r="A158" s="108"/>
      <c r="B158" s="108"/>
      <c r="C158" s="108"/>
      <c r="D158" s="108"/>
      <c r="E158" s="108"/>
      <c r="F158" s="108"/>
      <c r="G158" s="111"/>
      <c r="H158" s="108"/>
      <c r="I158" s="457"/>
      <c r="J158" s="457"/>
      <c r="K158" s="111"/>
    </row>
    <row r="159" spans="1:11" x14ac:dyDescent="0.3">
      <c r="A159" s="102"/>
      <c r="B159" s="102"/>
      <c r="C159" s="102"/>
      <c r="D159" s="102"/>
      <c r="E159" s="102"/>
      <c r="F159" s="102"/>
      <c r="G159" s="102"/>
      <c r="H159" s="102"/>
      <c r="I159" s="102"/>
      <c r="J159" s="102"/>
      <c r="K159" s="102"/>
    </row>
    <row r="160" spans="1:11" x14ac:dyDescent="0.3">
      <c r="A160" s="99"/>
      <c r="B160" s="100"/>
      <c r="C160" s="99"/>
      <c r="D160" s="99"/>
      <c r="E160" s="99"/>
      <c r="F160" s="458"/>
      <c r="G160" s="458"/>
      <c r="H160" s="101"/>
      <c r="I160" s="100"/>
      <c r="J160" s="100"/>
      <c r="K160" s="100"/>
    </row>
    <row r="161" spans="1:11" x14ac:dyDescent="0.3">
      <c r="A161" s="102"/>
      <c r="B161" s="103"/>
      <c r="C161" s="102"/>
      <c r="D161" s="102"/>
      <c r="E161" s="102"/>
      <c r="F161" s="459"/>
      <c r="G161" s="459"/>
      <c r="H161" s="104"/>
      <c r="I161" s="105"/>
      <c r="J161" s="106"/>
      <c r="K161" s="106"/>
    </row>
    <row r="162" spans="1:11" x14ac:dyDescent="0.3">
      <c r="A162" s="107"/>
      <c r="B162" s="108"/>
      <c r="C162" s="107"/>
      <c r="D162" s="107"/>
      <c r="E162" s="107"/>
      <c r="F162" s="456"/>
      <c r="G162" s="456"/>
      <c r="H162" s="109"/>
      <c r="I162" s="110"/>
      <c r="J162" s="111"/>
      <c r="K162" s="111"/>
    </row>
    <row r="163" spans="1:11" x14ac:dyDescent="0.3">
      <c r="A163" s="107"/>
      <c r="B163" s="108"/>
      <c r="C163" s="107"/>
      <c r="D163" s="107"/>
      <c r="E163" s="107"/>
      <c r="F163" s="456"/>
      <c r="G163" s="456"/>
      <c r="H163" s="109"/>
      <c r="I163" s="110"/>
      <c r="J163" s="111"/>
      <c r="K163" s="111"/>
    </row>
    <row r="164" spans="1:11" x14ac:dyDescent="0.3">
      <c r="A164" s="107"/>
      <c r="B164" s="108"/>
      <c r="C164" s="107"/>
      <c r="D164" s="107"/>
      <c r="E164" s="107"/>
      <c r="F164" s="456"/>
      <c r="G164" s="456"/>
      <c r="H164" s="109"/>
      <c r="I164" s="110"/>
      <c r="J164" s="111"/>
      <c r="K164" s="111"/>
    </row>
    <row r="165" spans="1:11" x14ac:dyDescent="0.3">
      <c r="A165" s="107"/>
      <c r="B165" s="108"/>
      <c r="C165" s="107"/>
      <c r="D165" s="107"/>
      <c r="E165" s="107"/>
      <c r="F165" s="456"/>
      <c r="G165" s="456"/>
      <c r="H165" s="109"/>
      <c r="I165" s="110"/>
      <c r="J165" s="111"/>
      <c r="K165" s="111"/>
    </row>
    <row r="166" spans="1:11" x14ac:dyDescent="0.3">
      <c r="A166" s="108"/>
      <c r="B166" s="108"/>
      <c r="C166" s="108"/>
      <c r="D166" s="108"/>
      <c r="E166" s="108"/>
      <c r="F166" s="108"/>
      <c r="G166" s="111"/>
      <c r="H166" s="108"/>
      <c r="I166" s="111"/>
      <c r="J166" s="108"/>
      <c r="K166" s="111"/>
    </row>
    <row r="167" spans="1:11" x14ac:dyDescent="0.3">
      <c r="A167" s="108"/>
      <c r="B167" s="108"/>
      <c r="C167" s="108"/>
      <c r="D167" s="108"/>
      <c r="E167" s="108"/>
      <c r="F167" s="108"/>
      <c r="G167" s="111"/>
      <c r="H167" s="108"/>
      <c r="I167" s="457"/>
      <c r="J167" s="457"/>
      <c r="K167" s="111"/>
    </row>
    <row r="168" spans="1:11" x14ac:dyDescent="0.3">
      <c r="A168" s="102"/>
      <c r="B168" s="102"/>
      <c r="C168" s="102"/>
      <c r="D168" s="102"/>
      <c r="E168" s="102"/>
      <c r="F168" s="102"/>
      <c r="G168" s="102"/>
      <c r="H168" s="102"/>
      <c r="I168" s="102"/>
      <c r="J168" s="102"/>
      <c r="K168" s="102"/>
    </row>
    <row r="169" spans="1:11" x14ac:dyDescent="0.3">
      <c r="A169" s="99"/>
      <c r="B169" s="100"/>
      <c r="C169" s="99"/>
      <c r="D169" s="99"/>
      <c r="E169" s="99"/>
      <c r="F169" s="458"/>
      <c r="G169" s="458"/>
      <c r="H169" s="101"/>
      <c r="I169" s="100"/>
      <c r="J169" s="100"/>
      <c r="K169" s="100"/>
    </row>
    <row r="170" spans="1:11" x14ac:dyDescent="0.3">
      <c r="A170" s="102"/>
      <c r="B170" s="103"/>
      <c r="C170" s="102"/>
      <c r="D170" s="102"/>
      <c r="E170" s="102"/>
      <c r="F170" s="459"/>
      <c r="G170" s="459"/>
      <c r="H170" s="104"/>
      <c r="I170" s="105"/>
      <c r="J170" s="106"/>
      <c r="K170" s="106"/>
    </row>
    <row r="171" spans="1:11" x14ac:dyDescent="0.3">
      <c r="A171" s="107"/>
      <c r="B171" s="108"/>
      <c r="C171" s="107"/>
      <c r="D171" s="107"/>
      <c r="E171" s="107"/>
      <c r="F171" s="456"/>
      <c r="G171" s="456"/>
      <c r="H171" s="109"/>
      <c r="I171" s="110"/>
      <c r="J171" s="111"/>
      <c r="K171" s="111"/>
    </row>
    <row r="172" spans="1:11" x14ac:dyDescent="0.3">
      <c r="A172" s="107"/>
      <c r="B172" s="108"/>
      <c r="C172" s="107"/>
      <c r="D172" s="107"/>
      <c r="E172" s="107"/>
      <c r="F172" s="456"/>
      <c r="G172" s="456"/>
      <c r="H172" s="109"/>
      <c r="I172" s="110"/>
      <c r="J172" s="111"/>
      <c r="K172" s="111"/>
    </row>
    <row r="173" spans="1:11" x14ac:dyDescent="0.3">
      <c r="A173" s="107"/>
      <c r="B173" s="108"/>
      <c r="C173" s="107"/>
      <c r="D173" s="107"/>
      <c r="E173" s="107"/>
      <c r="F173" s="456"/>
      <c r="G173" s="456"/>
      <c r="H173" s="109"/>
      <c r="I173" s="110"/>
      <c r="J173" s="111"/>
      <c r="K173" s="111"/>
    </row>
    <row r="174" spans="1:11" x14ac:dyDescent="0.3">
      <c r="A174" s="108"/>
      <c r="B174" s="108"/>
      <c r="C174" s="108"/>
      <c r="D174" s="108"/>
      <c r="E174" s="108"/>
      <c r="F174" s="108"/>
      <c r="G174" s="111"/>
      <c r="H174" s="108"/>
      <c r="I174" s="111"/>
      <c r="J174" s="108"/>
      <c r="K174" s="111"/>
    </row>
    <row r="175" spans="1:11" x14ac:dyDescent="0.3">
      <c r="A175" s="108"/>
      <c r="B175" s="108"/>
      <c r="C175" s="108"/>
      <c r="D175" s="108"/>
      <c r="E175" s="108"/>
      <c r="F175" s="108"/>
      <c r="G175" s="111"/>
      <c r="H175" s="108"/>
      <c r="I175" s="457"/>
      <c r="J175" s="457"/>
      <c r="K175" s="111"/>
    </row>
    <row r="176" spans="1:11" x14ac:dyDescent="0.3">
      <c r="A176" s="102"/>
      <c r="B176" s="102"/>
      <c r="C176" s="102"/>
      <c r="D176" s="102"/>
      <c r="E176" s="102"/>
      <c r="F176" s="102"/>
      <c r="G176" s="102"/>
      <c r="H176" s="102"/>
      <c r="I176" s="102"/>
      <c r="J176" s="102"/>
      <c r="K176" s="102"/>
    </row>
    <row r="177" spans="1:11" x14ac:dyDescent="0.3">
      <c r="A177" s="99"/>
      <c r="B177" s="100"/>
      <c r="C177" s="99"/>
      <c r="D177" s="99"/>
      <c r="E177" s="99"/>
      <c r="F177" s="458"/>
      <c r="G177" s="458"/>
      <c r="H177" s="101"/>
      <c r="I177" s="100"/>
      <c r="J177" s="100"/>
      <c r="K177" s="100"/>
    </row>
    <row r="178" spans="1:11" x14ac:dyDescent="0.3">
      <c r="A178" s="102"/>
      <c r="B178" s="103"/>
      <c r="C178" s="102"/>
      <c r="D178" s="102"/>
      <c r="E178" s="102"/>
      <c r="F178" s="459"/>
      <c r="G178" s="459"/>
      <c r="H178" s="104"/>
      <c r="I178" s="105"/>
      <c r="J178" s="106"/>
      <c r="K178" s="106"/>
    </row>
    <row r="179" spans="1:11" x14ac:dyDescent="0.3">
      <c r="A179" s="107"/>
      <c r="B179" s="108"/>
      <c r="C179" s="107"/>
      <c r="D179" s="107"/>
      <c r="E179" s="107"/>
      <c r="F179" s="456"/>
      <c r="G179" s="456"/>
      <c r="H179" s="109"/>
      <c r="I179" s="110"/>
      <c r="J179" s="111"/>
      <c r="K179" s="111"/>
    </row>
    <row r="180" spans="1:11" x14ac:dyDescent="0.3">
      <c r="A180" s="107"/>
      <c r="B180" s="108"/>
      <c r="C180" s="107"/>
      <c r="D180" s="107"/>
      <c r="E180" s="107"/>
      <c r="F180" s="456"/>
      <c r="G180" s="456"/>
      <c r="H180" s="109"/>
      <c r="I180" s="110"/>
      <c r="J180" s="111"/>
      <c r="K180" s="111"/>
    </row>
    <row r="181" spans="1:11" x14ac:dyDescent="0.3">
      <c r="A181" s="107"/>
      <c r="B181" s="108"/>
      <c r="C181" s="107"/>
      <c r="D181" s="107"/>
      <c r="E181" s="107"/>
      <c r="F181" s="456"/>
      <c r="G181" s="456"/>
      <c r="H181" s="109"/>
      <c r="I181" s="110"/>
      <c r="J181" s="111"/>
      <c r="K181" s="111"/>
    </row>
    <row r="182" spans="1:11" x14ac:dyDescent="0.3">
      <c r="A182" s="108"/>
      <c r="B182" s="108"/>
      <c r="C182" s="108"/>
      <c r="D182" s="108"/>
      <c r="E182" s="108"/>
      <c r="F182" s="108"/>
      <c r="G182" s="111"/>
      <c r="H182" s="108"/>
      <c r="I182" s="111"/>
      <c r="J182" s="108"/>
      <c r="K182" s="111"/>
    </row>
    <row r="183" spans="1:11" x14ac:dyDescent="0.3">
      <c r="A183" s="108"/>
      <c r="B183" s="108"/>
      <c r="C183" s="108"/>
      <c r="D183" s="108"/>
      <c r="E183" s="108"/>
      <c r="F183" s="108"/>
      <c r="G183" s="111"/>
      <c r="H183" s="108"/>
      <c r="I183" s="457"/>
      <c r="J183" s="457"/>
      <c r="K183" s="111"/>
    </row>
    <row r="184" spans="1:11" x14ac:dyDescent="0.3">
      <c r="A184" s="102"/>
      <c r="B184" s="102"/>
      <c r="C184" s="102"/>
      <c r="D184" s="102"/>
      <c r="E184" s="102"/>
      <c r="F184" s="102"/>
      <c r="G184" s="102"/>
      <c r="H184" s="102"/>
      <c r="I184" s="102"/>
      <c r="J184" s="102"/>
      <c r="K184" s="102"/>
    </row>
    <row r="185" spans="1:11" x14ac:dyDescent="0.3">
      <c r="A185" s="99"/>
      <c r="B185" s="100"/>
      <c r="C185" s="99"/>
      <c r="D185" s="99"/>
      <c r="E185" s="99"/>
      <c r="F185" s="458"/>
      <c r="G185" s="458"/>
      <c r="H185" s="101"/>
      <c r="I185" s="100"/>
      <c r="J185" s="100"/>
      <c r="K185" s="100"/>
    </row>
    <row r="186" spans="1:11" x14ac:dyDescent="0.3">
      <c r="A186" s="102"/>
      <c r="B186" s="103"/>
      <c r="C186" s="102"/>
      <c r="D186" s="102"/>
      <c r="E186" s="102"/>
      <c r="F186" s="459"/>
      <c r="G186" s="459"/>
      <c r="H186" s="104"/>
      <c r="I186" s="105"/>
      <c r="J186" s="106"/>
      <c r="K186" s="106"/>
    </row>
    <row r="187" spans="1:11" x14ac:dyDescent="0.3">
      <c r="A187" s="107"/>
      <c r="B187" s="108"/>
      <c r="C187" s="107"/>
      <c r="D187" s="107"/>
      <c r="E187" s="107"/>
      <c r="F187" s="456"/>
      <c r="G187" s="456"/>
      <c r="H187" s="109"/>
      <c r="I187" s="110"/>
      <c r="J187" s="111"/>
      <c r="K187" s="111"/>
    </row>
    <row r="188" spans="1:11" x14ac:dyDescent="0.3">
      <c r="A188" s="107"/>
      <c r="B188" s="108"/>
      <c r="C188" s="107"/>
      <c r="D188" s="107"/>
      <c r="E188" s="107"/>
      <c r="F188" s="456"/>
      <c r="G188" s="456"/>
      <c r="H188" s="109"/>
      <c r="I188" s="110"/>
      <c r="J188" s="111"/>
      <c r="K188" s="111"/>
    </row>
    <row r="189" spans="1:11" x14ac:dyDescent="0.3">
      <c r="A189" s="107"/>
      <c r="B189" s="108"/>
      <c r="C189" s="107"/>
      <c r="D189" s="107"/>
      <c r="E189" s="107"/>
      <c r="F189" s="456"/>
      <c r="G189" s="456"/>
      <c r="H189" s="109"/>
      <c r="I189" s="110"/>
      <c r="J189" s="111"/>
      <c r="K189" s="111"/>
    </row>
    <row r="190" spans="1:11" x14ac:dyDescent="0.3">
      <c r="A190" s="108"/>
      <c r="B190" s="108"/>
      <c r="C190" s="108"/>
      <c r="D190" s="108"/>
      <c r="E190" s="108"/>
      <c r="F190" s="108"/>
      <c r="G190" s="111"/>
      <c r="H190" s="108"/>
      <c r="I190" s="111"/>
      <c r="J190" s="108"/>
      <c r="K190" s="111"/>
    </row>
    <row r="191" spans="1:11" x14ac:dyDescent="0.3">
      <c r="A191" s="108"/>
      <c r="B191" s="108"/>
      <c r="C191" s="108"/>
      <c r="D191" s="108"/>
      <c r="E191" s="108"/>
      <c r="F191" s="108"/>
      <c r="G191" s="111"/>
      <c r="H191" s="108"/>
      <c r="I191" s="457"/>
      <c r="J191" s="457"/>
      <c r="K191" s="111"/>
    </row>
    <row r="192" spans="1:11" x14ac:dyDescent="0.3">
      <c r="A192" s="102"/>
      <c r="B192" s="102"/>
      <c r="C192" s="102"/>
      <c r="D192" s="102"/>
      <c r="E192" s="102"/>
      <c r="F192" s="102"/>
      <c r="G192" s="102"/>
      <c r="H192" s="102"/>
      <c r="I192" s="102"/>
      <c r="J192" s="102"/>
      <c r="K192" s="102"/>
    </row>
    <row r="193" spans="1:11" x14ac:dyDescent="0.3">
      <c r="A193" s="99"/>
      <c r="B193" s="100"/>
      <c r="C193" s="99"/>
      <c r="D193" s="99"/>
      <c r="E193" s="99"/>
      <c r="F193" s="458"/>
      <c r="G193" s="458"/>
      <c r="H193" s="101"/>
      <c r="I193" s="100"/>
      <c r="J193" s="100"/>
      <c r="K193" s="100"/>
    </row>
    <row r="194" spans="1:11" x14ac:dyDescent="0.3">
      <c r="A194" s="102"/>
      <c r="B194" s="103"/>
      <c r="C194" s="102"/>
      <c r="D194" s="102"/>
      <c r="E194" s="102"/>
      <c r="F194" s="459"/>
      <c r="G194" s="459"/>
      <c r="H194" s="104"/>
      <c r="I194" s="105"/>
      <c r="J194" s="106"/>
      <c r="K194" s="106"/>
    </row>
    <row r="195" spans="1:11" x14ac:dyDescent="0.3">
      <c r="A195" s="107"/>
      <c r="B195" s="108"/>
      <c r="C195" s="107"/>
      <c r="D195" s="107"/>
      <c r="E195" s="107"/>
      <c r="F195" s="456"/>
      <c r="G195" s="456"/>
      <c r="H195" s="109"/>
      <c r="I195" s="110"/>
      <c r="J195" s="111"/>
      <c r="K195" s="111"/>
    </row>
    <row r="196" spans="1:11" x14ac:dyDescent="0.3">
      <c r="A196" s="107"/>
      <c r="B196" s="108"/>
      <c r="C196" s="107"/>
      <c r="D196" s="107"/>
      <c r="E196" s="107"/>
      <c r="F196" s="456"/>
      <c r="G196" s="456"/>
      <c r="H196" s="109"/>
      <c r="I196" s="110"/>
      <c r="J196" s="111"/>
      <c r="K196" s="111"/>
    </row>
    <row r="197" spans="1:11" x14ac:dyDescent="0.3">
      <c r="A197" s="107"/>
      <c r="B197" s="108"/>
      <c r="C197" s="107"/>
      <c r="D197" s="107"/>
      <c r="E197" s="107"/>
      <c r="F197" s="456"/>
      <c r="G197" s="456"/>
      <c r="H197" s="109"/>
      <c r="I197" s="110"/>
      <c r="J197" s="111"/>
      <c r="K197" s="111"/>
    </row>
    <row r="198" spans="1:11" x14ac:dyDescent="0.3">
      <c r="A198" s="107"/>
      <c r="B198" s="108"/>
      <c r="C198" s="107"/>
      <c r="D198" s="107"/>
      <c r="E198" s="107"/>
      <c r="F198" s="456"/>
      <c r="G198" s="456"/>
      <c r="H198" s="109"/>
      <c r="I198" s="110"/>
      <c r="J198" s="111"/>
      <c r="K198" s="111"/>
    </row>
    <row r="199" spans="1:11" x14ac:dyDescent="0.3">
      <c r="A199" s="108"/>
      <c r="B199" s="108"/>
      <c r="C199" s="108"/>
      <c r="D199" s="108"/>
      <c r="E199" s="108"/>
      <c r="F199" s="108"/>
      <c r="G199" s="111"/>
      <c r="H199" s="108"/>
      <c r="I199" s="111"/>
      <c r="J199" s="108"/>
      <c r="K199" s="111"/>
    </row>
    <row r="200" spans="1:11" x14ac:dyDescent="0.3">
      <c r="A200" s="108"/>
      <c r="B200" s="108"/>
      <c r="C200" s="108"/>
      <c r="D200" s="108"/>
      <c r="E200" s="108"/>
      <c r="F200" s="108"/>
      <c r="G200" s="111"/>
      <c r="H200" s="108"/>
      <c r="I200" s="457"/>
      <c r="J200" s="457"/>
      <c r="K200" s="111"/>
    </row>
    <row r="201" spans="1:11" x14ac:dyDescent="0.3">
      <c r="A201" s="102"/>
      <c r="B201" s="102"/>
      <c r="C201" s="102"/>
      <c r="D201" s="102"/>
      <c r="E201" s="102"/>
      <c r="F201" s="102"/>
      <c r="G201" s="102"/>
      <c r="H201" s="102"/>
      <c r="I201" s="102"/>
      <c r="J201" s="102"/>
      <c r="K201" s="102"/>
    </row>
    <row r="202" spans="1:11" x14ac:dyDescent="0.3">
      <c r="A202" s="99"/>
      <c r="B202" s="100"/>
      <c r="C202" s="99"/>
      <c r="D202" s="99"/>
      <c r="E202" s="99"/>
      <c r="F202" s="458"/>
      <c r="G202" s="458"/>
      <c r="H202" s="101"/>
      <c r="I202" s="100"/>
      <c r="J202" s="100"/>
      <c r="K202" s="100"/>
    </row>
    <row r="203" spans="1:11" x14ac:dyDescent="0.3">
      <c r="A203" s="102"/>
      <c r="B203" s="103"/>
      <c r="C203" s="102"/>
      <c r="D203" s="102"/>
      <c r="E203" s="102"/>
      <c r="F203" s="459"/>
      <c r="G203" s="459"/>
      <c r="H203" s="104"/>
      <c r="I203" s="105"/>
      <c r="J203" s="106"/>
      <c r="K203" s="106"/>
    </row>
    <row r="204" spans="1:11" x14ac:dyDescent="0.3">
      <c r="A204" s="107"/>
      <c r="B204" s="108"/>
      <c r="C204" s="107"/>
      <c r="D204" s="107"/>
      <c r="E204" s="107"/>
      <c r="F204" s="456"/>
      <c r="G204" s="456"/>
      <c r="H204" s="109"/>
      <c r="I204" s="110"/>
      <c r="J204" s="111"/>
      <c r="K204" s="111"/>
    </row>
    <row r="205" spans="1:11" x14ac:dyDescent="0.3">
      <c r="A205" s="107"/>
      <c r="B205" s="108"/>
      <c r="C205" s="107"/>
      <c r="D205" s="107"/>
      <c r="E205" s="107"/>
      <c r="F205" s="456"/>
      <c r="G205" s="456"/>
      <c r="H205" s="109"/>
      <c r="I205" s="110"/>
      <c r="J205" s="111"/>
      <c r="K205" s="111"/>
    </row>
    <row r="206" spans="1:11" x14ac:dyDescent="0.3">
      <c r="A206" s="107"/>
      <c r="B206" s="108"/>
      <c r="C206" s="107"/>
      <c r="D206" s="107"/>
      <c r="E206" s="107"/>
      <c r="F206" s="456"/>
      <c r="G206" s="456"/>
      <c r="H206" s="109"/>
      <c r="I206" s="110"/>
      <c r="J206" s="111"/>
      <c r="K206" s="111"/>
    </row>
    <row r="207" spans="1:11" x14ac:dyDescent="0.3">
      <c r="A207" s="107"/>
      <c r="B207" s="108"/>
      <c r="C207" s="107"/>
      <c r="D207" s="107"/>
      <c r="E207" s="107"/>
      <c r="F207" s="456"/>
      <c r="G207" s="456"/>
      <c r="H207" s="109"/>
      <c r="I207" s="110"/>
      <c r="J207" s="111"/>
      <c r="K207" s="111"/>
    </row>
    <row r="208" spans="1:11" x14ac:dyDescent="0.3">
      <c r="A208" s="108"/>
      <c r="B208" s="108"/>
      <c r="C208" s="108"/>
      <c r="D208" s="108"/>
      <c r="E208" s="108"/>
      <c r="F208" s="108"/>
      <c r="G208" s="111"/>
      <c r="H208" s="108"/>
      <c r="I208" s="111"/>
      <c r="J208" s="108"/>
      <c r="K208" s="111"/>
    </row>
    <row r="209" spans="1:11" x14ac:dyDescent="0.3">
      <c r="A209" s="108"/>
      <c r="B209" s="108"/>
      <c r="C209" s="108"/>
      <c r="D209" s="108"/>
      <c r="E209" s="108"/>
      <c r="F209" s="108"/>
      <c r="G209" s="111"/>
      <c r="H209" s="108"/>
      <c r="I209" s="457"/>
      <c r="J209" s="457"/>
      <c r="K209" s="111"/>
    </row>
    <row r="210" spans="1:11" x14ac:dyDescent="0.3">
      <c r="A210" s="102"/>
      <c r="B210" s="102"/>
      <c r="C210" s="102"/>
      <c r="D210" s="102"/>
      <c r="E210" s="102"/>
      <c r="F210" s="102"/>
      <c r="G210" s="102"/>
      <c r="H210" s="102"/>
      <c r="I210" s="102"/>
      <c r="J210" s="102"/>
      <c r="K210" s="102"/>
    </row>
    <row r="211" spans="1:11" x14ac:dyDescent="0.3">
      <c r="A211" s="99"/>
      <c r="B211" s="100"/>
      <c r="C211" s="99"/>
      <c r="D211" s="99"/>
      <c r="E211" s="99"/>
      <c r="F211" s="458"/>
      <c r="G211" s="458"/>
      <c r="H211" s="101"/>
      <c r="I211" s="100"/>
      <c r="J211" s="100"/>
      <c r="K211" s="100"/>
    </row>
    <row r="212" spans="1:11" x14ac:dyDescent="0.3">
      <c r="A212" s="102"/>
      <c r="B212" s="103"/>
      <c r="C212" s="102"/>
      <c r="D212" s="102"/>
      <c r="E212" s="102"/>
      <c r="F212" s="459"/>
      <c r="G212" s="459"/>
      <c r="H212" s="104"/>
      <c r="I212" s="105"/>
      <c r="J212" s="106"/>
      <c r="K212" s="106"/>
    </row>
    <row r="213" spans="1:11" x14ac:dyDescent="0.3">
      <c r="A213" s="107"/>
      <c r="B213" s="108"/>
      <c r="C213" s="107"/>
      <c r="D213" s="107"/>
      <c r="E213" s="107"/>
      <c r="F213" s="456"/>
      <c r="G213" s="456"/>
      <c r="H213" s="109"/>
      <c r="I213" s="110"/>
      <c r="J213" s="111"/>
      <c r="K213" s="111"/>
    </row>
    <row r="214" spans="1:11" x14ac:dyDescent="0.3">
      <c r="A214" s="107"/>
      <c r="B214" s="108"/>
      <c r="C214" s="107"/>
      <c r="D214" s="107"/>
      <c r="E214" s="107"/>
      <c r="F214" s="456"/>
      <c r="G214" s="456"/>
      <c r="H214" s="109"/>
      <c r="I214" s="110"/>
      <c r="J214" s="111"/>
      <c r="K214" s="111"/>
    </row>
    <row r="215" spans="1:11" x14ac:dyDescent="0.3">
      <c r="A215" s="107"/>
      <c r="B215" s="108"/>
      <c r="C215" s="107"/>
      <c r="D215" s="107"/>
      <c r="E215" s="107"/>
      <c r="F215" s="456"/>
      <c r="G215" s="456"/>
      <c r="H215" s="109"/>
      <c r="I215" s="110"/>
      <c r="J215" s="111"/>
      <c r="K215" s="111"/>
    </row>
    <row r="216" spans="1:11" x14ac:dyDescent="0.3">
      <c r="A216" s="107"/>
      <c r="B216" s="108"/>
      <c r="C216" s="107"/>
      <c r="D216" s="107"/>
      <c r="E216" s="107"/>
      <c r="F216" s="456"/>
      <c r="G216" s="456"/>
      <c r="H216" s="109"/>
      <c r="I216" s="110"/>
      <c r="J216" s="111"/>
      <c r="K216" s="111"/>
    </row>
    <row r="217" spans="1:11" x14ac:dyDescent="0.3">
      <c r="A217" s="108"/>
      <c r="B217" s="108"/>
      <c r="C217" s="108"/>
      <c r="D217" s="108"/>
      <c r="E217" s="108"/>
      <c r="F217" s="108"/>
      <c r="G217" s="111"/>
      <c r="H217" s="108"/>
      <c r="I217" s="111"/>
      <c r="J217" s="108"/>
      <c r="K217" s="111"/>
    </row>
    <row r="218" spans="1:11" x14ac:dyDescent="0.3">
      <c r="A218" s="108"/>
      <c r="B218" s="108"/>
      <c r="C218" s="108"/>
      <c r="D218" s="108"/>
      <c r="E218" s="108"/>
      <c r="F218" s="108"/>
      <c r="G218" s="111"/>
      <c r="H218" s="108"/>
      <c r="I218" s="457"/>
      <c r="J218" s="457"/>
      <c r="K218" s="111"/>
    </row>
    <row r="219" spans="1:11" x14ac:dyDescent="0.3">
      <c r="A219" s="102"/>
      <c r="B219" s="102"/>
      <c r="C219" s="102"/>
      <c r="D219" s="102"/>
      <c r="E219" s="102"/>
      <c r="F219" s="102"/>
      <c r="G219" s="102"/>
      <c r="H219" s="102"/>
      <c r="I219" s="102"/>
      <c r="J219" s="102"/>
      <c r="K219" s="102"/>
    </row>
    <row r="220" spans="1:11" x14ac:dyDescent="0.3">
      <c r="A220" s="99"/>
      <c r="B220" s="100"/>
      <c r="C220" s="99"/>
      <c r="D220" s="99"/>
      <c r="E220" s="99"/>
      <c r="F220" s="458"/>
      <c r="G220" s="458"/>
      <c r="H220" s="101"/>
      <c r="I220" s="100"/>
      <c r="J220" s="100"/>
      <c r="K220" s="100"/>
    </row>
    <row r="221" spans="1:11" x14ac:dyDescent="0.3">
      <c r="A221" s="102"/>
      <c r="B221" s="103"/>
      <c r="C221" s="102"/>
      <c r="D221" s="102"/>
      <c r="E221" s="102"/>
      <c r="F221" s="459"/>
      <c r="G221" s="459"/>
      <c r="H221" s="104"/>
      <c r="I221" s="105"/>
      <c r="J221" s="106"/>
      <c r="K221" s="106"/>
    </row>
    <row r="222" spans="1:11" x14ac:dyDescent="0.3">
      <c r="A222" s="107"/>
      <c r="B222" s="108"/>
      <c r="C222" s="107"/>
      <c r="D222" s="107"/>
      <c r="E222" s="107"/>
      <c r="F222" s="456"/>
      <c r="G222" s="456"/>
      <c r="H222" s="109"/>
      <c r="I222" s="110"/>
      <c r="J222" s="111"/>
      <c r="K222" s="111"/>
    </row>
    <row r="223" spans="1:11" x14ac:dyDescent="0.3">
      <c r="A223" s="107"/>
      <c r="B223" s="108"/>
      <c r="C223" s="107"/>
      <c r="D223" s="107"/>
      <c r="E223" s="107"/>
      <c r="F223" s="456"/>
      <c r="G223" s="456"/>
      <c r="H223" s="109"/>
      <c r="I223" s="110"/>
      <c r="J223" s="111"/>
      <c r="K223" s="111"/>
    </row>
    <row r="224" spans="1:11" x14ac:dyDescent="0.3">
      <c r="A224" s="107"/>
      <c r="B224" s="108"/>
      <c r="C224" s="107"/>
      <c r="D224" s="107"/>
      <c r="E224" s="107"/>
      <c r="F224" s="456"/>
      <c r="G224" s="456"/>
      <c r="H224" s="109"/>
      <c r="I224" s="110"/>
      <c r="J224" s="111"/>
      <c r="K224" s="111"/>
    </row>
    <row r="225" spans="1:11" x14ac:dyDescent="0.3">
      <c r="A225" s="107"/>
      <c r="B225" s="108"/>
      <c r="C225" s="107"/>
      <c r="D225" s="107"/>
      <c r="E225" s="107"/>
      <c r="F225" s="456"/>
      <c r="G225" s="456"/>
      <c r="H225" s="109"/>
      <c r="I225" s="110"/>
      <c r="J225" s="111"/>
      <c r="K225" s="111"/>
    </row>
    <row r="226" spans="1:11" x14ac:dyDescent="0.3">
      <c r="A226" s="108"/>
      <c r="B226" s="108"/>
      <c r="C226" s="108"/>
      <c r="D226" s="108"/>
      <c r="E226" s="108"/>
      <c r="F226" s="108"/>
      <c r="G226" s="111"/>
      <c r="H226" s="108"/>
      <c r="I226" s="111"/>
      <c r="J226" s="108"/>
      <c r="K226" s="111"/>
    </row>
    <row r="227" spans="1:11" x14ac:dyDescent="0.3">
      <c r="A227" s="108"/>
      <c r="B227" s="108"/>
      <c r="C227" s="108"/>
      <c r="D227" s="108"/>
      <c r="E227" s="108"/>
      <c r="F227" s="108"/>
      <c r="G227" s="111"/>
      <c r="H227" s="108"/>
      <c r="I227" s="457"/>
      <c r="J227" s="457"/>
      <c r="K227" s="111"/>
    </row>
    <row r="228" spans="1:11" x14ac:dyDescent="0.3">
      <c r="A228" s="102"/>
      <c r="B228" s="102"/>
      <c r="C228" s="102"/>
      <c r="D228" s="102"/>
      <c r="E228" s="102"/>
      <c r="F228" s="102"/>
      <c r="G228" s="102"/>
      <c r="H228" s="102"/>
      <c r="I228" s="102"/>
      <c r="J228" s="102"/>
      <c r="K228" s="102"/>
    </row>
    <row r="229" spans="1:11" x14ac:dyDescent="0.3">
      <c r="A229" s="99"/>
      <c r="B229" s="100"/>
      <c r="C229" s="99"/>
      <c r="D229" s="99"/>
      <c r="E229" s="99"/>
      <c r="F229" s="458"/>
      <c r="G229" s="458"/>
      <c r="H229" s="101"/>
      <c r="I229" s="100"/>
      <c r="J229" s="100"/>
      <c r="K229" s="100"/>
    </row>
    <row r="230" spans="1:11" x14ac:dyDescent="0.3">
      <c r="A230" s="102"/>
      <c r="B230" s="103"/>
      <c r="C230" s="102"/>
      <c r="D230" s="102"/>
      <c r="E230" s="102"/>
      <c r="F230" s="459"/>
      <c r="G230" s="459"/>
      <c r="H230" s="104"/>
      <c r="I230" s="105"/>
      <c r="J230" s="106"/>
      <c r="K230" s="106"/>
    </row>
    <row r="231" spans="1:11" x14ac:dyDescent="0.3">
      <c r="A231" s="107"/>
      <c r="B231" s="108"/>
      <c r="C231" s="107"/>
      <c r="D231" s="107"/>
      <c r="E231" s="107"/>
      <c r="F231" s="456"/>
      <c r="G231" s="456"/>
      <c r="H231" s="109"/>
      <c r="I231" s="110"/>
      <c r="J231" s="111"/>
      <c r="K231" s="111"/>
    </row>
    <row r="232" spans="1:11" x14ac:dyDescent="0.3">
      <c r="A232" s="107"/>
      <c r="B232" s="108"/>
      <c r="C232" s="107"/>
      <c r="D232" s="107"/>
      <c r="E232" s="107"/>
      <c r="F232" s="456"/>
      <c r="G232" s="456"/>
      <c r="H232" s="109"/>
      <c r="I232" s="110"/>
      <c r="J232" s="111"/>
      <c r="K232" s="111"/>
    </row>
    <row r="233" spans="1:11" x14ac:dyDescent="0.3">
      <c r="A233" s="107"/>
      <c r="B233" s="108"/>
      <c r="C233" s="107"/>
      <c r="D233" s="107"/>
      <c r="E233" s="107"/>
      <c r="F233" s="456"/>
      <c r="G233" s="456"/>
      <c r="H233" s="109"/>
      <c r="I233" s="110"/>
      <c r="J233" s="111"/>
      <c r="K233" s="111"/>
    </row>
    <row r="234" spans="1:11" x14ac:dyDescent="0.3">
      <c r="A234" s="107"/>
      <c r="B234" s="108"/>
      <c r="C234" s="107"/>
      <c r="D234" s="107"/>
      <c r="E234" s="107"/>
      <c r="F234" s="456"/>
      <c r="G234" s="456"/>
      <c r="H234" s="109"/>
      <c r="I234" s="110"/>
      <c r="J234" s="111"/>
      <c r="K234" s="111"/>
    </row>
    <row r="235" spans="1:11" x14ac:dyDescent="0.3">
      <c r="A235" s="108"/>
      <c r="B235" s="108"/>
      <c r="C235" s="108"/>
      <c r="D235" s="108"/>
      <c r="E235" s="108"/>
      <c r="F235" s="108"/>
      <c r="G235" s="111"/>
      <c r="H235" s="108"/>
      <c r="I235" s="111"/>
      <c r="J235" s="108"/>
      <c r="K235" s="111"/>
    </row>
    <row r="236" spans="1:11" x14ac:dyDescent="0.3">
      <c r="A236" s="108"/>
      <c r="B236" s="108"/>
      <c r="C236" s="108"/>
      <c r="D236" s="108"/>
      <c r="E236" s="108"/>
      <c r="F236" s="108"/>
      <c r="G236" s="111"/>
      <c r="H236" s="108"/>
      <c r="I236" s="457"/>
      <c r="J236" s="457"/>
      <c r="K236" s="111"/>
    </row>
    <row r="237" spans="1:11" x14ac:dyDescent="0.3">
      <c r="A237" s="102"/>
      <c r="B237" s="102"/>
      <c r="C237" s="102"/>
      <c r="D237" s="102"/>
      <c r="E237" s="102"/>
      <c r="F237" s="102"/>
      <c r="G237" s="102"/>
      <c r="H237" s="102"/>
      <c r="I237" s="102"/>
      <c r="J237" s="102"/>
      <c r="K237" s="102"/>
    </row>
    <row r="238" spans="1:11" x14ac:dyDescent="0.3">
      <c r="A238" s="99"/>
      <c r="B238" s="100"/>
      <c r="C238" s="99"/>
      <c r="D238" s="99"/>
      <c r="E238" s="99"/>
      <c r="F238" s="458"/>
      <c r="G238" s="458"/>
      <c r="H238" s="101"/>
      <c r="I238" s="100"/>
      <c r="J238" s="100"/>
      <c r="K238" s="100"/>
    </row>
    <row r="239" spans="1:11" x14ac:dyDescent="0.3">
      <c r="A239" s="102"/>
      <c r="B239" s="103"/>
      <c r="C239" s="102"/>
      <c r="D239" s="102"/>
      <c r="E239" s="102"/>
      <c r="F239" s="459"/>
      <c r="G239" s="459"/>
      <c r="H239" s="104"/>
      <c r="I239" s="105"/>
      <c r="J239" s="106"/>
      <c r="K239" s="106"/>
    </row>
    <row r="240" spans="1:11" x14ac:dyDescent="0.3">
      <c r="A240" s="107"/>
      <c r="B240" s="108"/>
      <c r="C240" s="107"/>
      <c r="D240" s="107"/>
      <c r="E240" s="107"/>
      <c r="F240" s="456"/>
      <c r="G240" s="456"/>
      <c r="H240" s="109"/>
      <c r="I240" s="110"/>
      <c r="J240" s="111"/>
      <c r="K240" s="111"/>
    </row>
    <row r="241" spans="1:11" x14ac:dyDescent="0.3">
      <c r="A241" s="107"/>
      <c r="B241" s="108"/>
      <c r="C241" s="107"/>
      <c r="D241" s="107"/>
      <c r="E241" s="107"/>
      <c r="F241" s="456"/>
      <c r="G241" s="456"/>
      <c r="H241" s="109"/>
      <c r="I241" s="110"/>
      <c r="J241" s="111"/>
      <c r="K241" s="111"/>
    </row>
    <row r="242" spans="1:11" x14ac:dyDescent="0.3">
      <c r="A242" s="107"/>
      <c r="B242" s="108"/>
      <c r="C242" s="107"/>
      <c r="D242" s="107"/>
      <c r="E242" s="107"/>
      <c r="F242" s="456"/>
      <c r="G242" s="456"/>
      <c r="H242" s="109"/>
      <c r="I242" s="110"/>
      <c r="J242" s="111"/>
      <c r="K242" s="111"/>
    </row>
    <row r="243" spans="1:11" x14ac:dyDescent="0.3">
      <c r="A243" s="107"/>
      <c r="B243" s="108"/>
      <c r="C243" s="107"/>
      <c r="D243" s="107"/>
      <c r="E243" s="107"/>
      <c r="F243" s="456"/>
      <c r="G243" s="456"/>
      <c r="H243" s="109"/>
      <c r="I243" s="110"/>
      <c r="J243" s="111"/>
      <c r="K243" s="111"/>
    </row>
    <row r="244" spans="1:11" x14ac:dyDescent="0.3">
      <c r="A244" s="108"/>
      <c r="B244" s="108"/>
      <c r="C244" s="108"/>
      <c r="D244" s="108"/>
      <c r="E244" s="108"/>
      <c r="F244" s="108"/>
      <c r="G244" s="111"/>
      <c r="H244" s="108"/>
      <c r="I244" s="111"/>
      <c r="J244" s="108"/>
      <c r="K244" s="111"/>
    </row>
    <row r="245" spans="1:11" x14ac:dyDescent="0.3">
      <c r="A245" s="108"/>
      <c r="B245" s="108"/>
      <c r="C245" s="108"/>
      <c r="D245" s="108"/>
      <c r="E245" s="108"/>
      <c r="F245" s="108"/>
      <c r="G245" s="111"/>
      <c r="H245" s="108"/>
      <c r="I245" s="457"/>
      <c r="J245" s="457"/>
      <c r="K245" s="111"/>
    </row>
    <row r="246" spans="1:11" x14ac:dyDescent="0.3">
      <c r="A246" s="102"/>
      <c r="B246" s="102"/>
      <c r="C246" s="102"/>
      <c r="D246" s="102"/>
      <c r="E246" s="102"/>
      <c r="F246" s="102"/>
      <c r="G246" s="102"/>
      <c r="H246" s="102"/>
      <c r="I246" s="102"/>
      <c r="J246" s="102"/>
      <c r="K246" s="102"/>
    </row>
    <row r="247" spans="1:11" x14ac:dyDescent="0.3">
      <c r="A247" s="99"/>
      <c r="B247" s="100"/>
      <c r="C247" s="99"/>
      <c r="D247" s="99"/>
      <c r="E247" s="99"/>
      <c r="F247" s="458"/>
      <c r="G247" s="458"/>
      <c r="H247" s="101"/>
      <c r="I247" s="100"/>
      <c r="J247" s="100"/>
      <c r="K247" s="100"/>
    </row>
    <row r="248" spans="1:11" x14ac:dyDescent="0.3">
      <c r="A248" s="102"/>
      <c r="B248" s="103"/>
      <c r="C248" s="102"/>
      <c r="D248" s="102"/>
      <c r="E248" s="102"/>
      <c r="F248" s="459"/>
      <c r="G248" s="459"/>
      <c r="H248" s="104"/>
      <c r="I248" s="105"/>
      <c r="J248" s="106"/>
      <c r="K248" s="106"/>
    </row>
    <row r="249" spans="1:11" x14ac:dyDescent="0.3">
      <c r="A249" s="107"/>
      <c r="B249" s="108"/>
      <c r="C249" s="107"/>
      <c r="D249" s="107"/>
      <c r="E249" s="107"/>
      <c r="F249" s="456"/>
      <c r="G249" s="456"/>
      <c r="H249" s="109"/>
      <c r="I249" s="110"/>
      <c r="J249" s="111"/>
      <c r="K249" s="111"/>
    </row>
    <row r="250" spans="1:11" x14ac:dyDescent="0.3">
      <c r="A250" s="107"/>
      <c r="B250" s="108"/>
      <c r="C250" s="107"/>
      <c r="D250" s="107"/>
      <c r="E250" s="107"/>
      <c r="F250" s="456"/>
      <c r="G250" s="456"/>
      <c r="H250" s="109"/>
      <c r="I250" s="110"/>
      <c r="J250" s="111"/>
      <c r="K250" s="111"/>
    </row>
    <row r="251" spans="1:11" x14ac:dyDescent="0.3">
      <c r="A251" s="107"/>
      <c r="B251" s="108"/>
      <c r="C251" s="107"/>
      <c r="D251" s="107"/>
      <c r="E251" s="107"/>
      <c r="F251" s="456"/>
      <c r="G251" s="456"/>
      <c r="H251" s="109"/>
      <c r="I251" s="110"/>
      <c r="J251" s="111"/>
      <c r="K251" s="111"/>
    </row>
    <row r="252" spans="1:11" x14ac:dyDescent="0.3">
      <c r="A252" s="107"/>
      <c r="B252" s="108"/>
      <c r="C252" s="107"/>
      <c r="D252" s="107"/>
      <c r="E252" s="107"/>
      <c r="F252" s="456"/>
      <c r="G252" s="456"/>
      <c r="H252" s="109"/>
      <c r="I252" s="110"/>
      <c r="J252" s="111"/>
      <c r="K252" s="111"/>
    </row>
    <row r="253" spans="1:11" x14ac:dyDescent="0.3">
      <c r="A253" s="108"/>
      <c r="B253" s="108"/>
      <c r="C253" s="108"/>
      <c r="D253" s="108"/>
      <c r="E253" s="108"/>
      <c r="F253" s="108"/>
      <c r="G253" s="111"/>
      <c r="H253" s="108"/>
      <c r="I253" s="111"/>
      <c r="J253" s="108"/>
      <c r="K253" s="111"/>
    </row>
    <row r="254" spans="1:11" x14ac:dyDescent="0.3">
      <c r="A254" s="108"/>
      <c r="B254" s="108"/>
      <c r="C254" s="108"/>
      <c r="D254" s="108"/>
      <c r="E254" s="108"/>
      <c r="F254" s="108"/>
      <c r="G254" s="111"/>
      <c r="H254" s="108"/>
      <c r="I254" s="457"/>
      <c r="J254" s="457"/>
      <c r="K254" s="111"/>
    </row>
    <row r="255" spans="1:11" x14ac:dyDescent="0.3">
      <c r="A255" s="102"/>
      <c r="B255" s="102"/>
      <c r="C255" s="102"/>
      <c r="D255" s="102"/>
      <c r="E255" s="102"/>
      <c r="F255" s="102"/>
      <c r="G255" s="102"/>
      <c r="H255" s="102"/>
      <c r="I255" s="102"/>
      <c r="J255" s="102"/>
      <c r="K255" s="102"/>
    </row>
    <row r="256" spans="1:11" x14ac:dyDescent="0.3">
      <c r="A256" s="99"/>
      <c r="B256" s="100"/>
      <c r="C256" s="99"/>
      <c r="D256" s="99"/>
      <c r="E256" s="99"/>
      <c r="F256" s="458"/>
      <c r="G256" s="458"/>
      <c r="H256" s="101"/>
      <c r="I256" s="100"/>
      <c r="J256" s="100"/>
      <c r="K256" s="100"/>
    </row>
    <row r="257" spans="1:11" x14ac:dyDescent="0.3">
      <c r="A257" s="102"/>
      <c r="B257" s="103"/>
      <c r="C257" s="102"/>
      <c r="D257" s="102"/>
      <c r="E257" s="102"/>
      <c r="F257" s="459"/>
      <c r="G257" s="459"/>
      <c r="H257" s="104"/>
      <c r="I257" s="105"/>
      <c r="J257" s="106"/>
      <c r="K257" s="106"/>
    </row>
    <row r="258" spans="1:11" x14ac:dyDescent="0.3">
      <c r="A258" s="107"/>
      <c r="B258" s="108"/>
      <c r="C258" s="107"/>
      <c r="D258" s="107"/>
      <c r="E258" s="107"/>
      <c r="F258" s="456"/>
      <c r="G258" s="456"/>
      <c r="H258" s="109"/>
      <c r="I258" s="110"/>
      <c r="J258" s="111"/>
      <c r="K258" s="111"/>
    </row>
    <row r="259" spans="1:11" x14ac:dyDescent="0.3">
      <c r="A259" s="107"/>
      <c r="B259" s="108"/>
      <c r="C259" s="107"/>
      <c r="D259" s="107"/>
      <c r="E259" s="107"/>
      <c r="F259" s="456"/>
      <c r="G259" s="456"/>
      <c r="H259" s="109"/>
      <c r="I259" s="110"/>
      <c r="J259" s="111"/>
      <c r="K259" s="111"/>
    </row>
    <row r="260" spans="1:11" x14ac:dyDescent="0.3">
      <c r="A260" s="107"/>
      <c r="B260" s="108"/>
      <c r="C260" s="107"/>
      <c r="D260" s="107"/>
      <c r="E260" s="107"/>
      <c r="F260" s="456"/>
      <c r="G260" s="456"/>
      <c r="H260" s="109"/>
      <c r="I260" s="110"/>
      <c r="J260" s="111"/>
      <c r="K260" s="111"/>
    </row>
    <row r="261" spans="1:11" x14ac:dyDescent="0.3">
      <c r="A261" s="107"/>
      <c r="B261" s="108"/>
      <c r="C261" s="107"/>
      <c r="D261" s="107"/>
      <c r="E261" s="107"/>
      <c r="F261" s="456"/>
      <c r="G261" s="456"/>
      <c r="H261" s="109"/>
      <c r="I261" s="110"/>
      <c r="J261" s="111"/>
      <c r="K261" s="111"/>
    </row>
    <row r="262" spans="1:11" x14ac:dyDescent="0.3">
      <c r="A262" s="107"/>
      <c r="B262" s="108"/>
      <c r="C262" s="107"/>
      <c r="D262" s="107"/>
      <c r="E262" s="107"/>
      <c r="F262" s="456"/>
      <c r="G262" s="456"/>
      <c r="H262" s="109"/>
      <c r="I262" s="110"/>
      <c r="J262" s="111"/>
      <c r="K262" s="111"/>
    </row>
    <row r="263" spans="1:11" x14ac:dyDescent="0.3">
      <c r="A263" s="107"/>
      <c r="B263" s="108"/>
      <c r="C263" s="107"/>
      <c r="D263" s="107"/>
      <c r="E263" s="107"/>
      <c r="F263" s="456"/>
      <c r="G263" s="456"/>
      <c r="H263" s="109"/>
      <c r="I263" s="110"/>
      <c r="J263" s="111"/>
      <c r="K263" s="111"/>
    </row>
    <row r="264" spans="1:11" x14ac:dyDescent="0.3">
      <c r="A264" s="107"/>
      <c r="B264" s="108"/>
      <c r="C264" s="107"/>
      <c r="D264" s="107"/>
      <c r="E264" s="107"/>
      <c r="F264" s="456"/>
      <c r="G264" s="456"/>
      <c r="H264" s="109"/>
      <c r="I264" s="110"/>
      <c r="J264" s="111"/>
      <c r="K264" s="111"/>
    </row>
    <row r="265" spans="1:11" x14ac:dyDescent="0.3">
      <c r="A265" s="107"/>
      <c r="B265" s="108"/>
      <c r="C265" s="107"/>
      <c r="D265" s="107"/>
      <c r="E265" s="107"/>
      <c r="F265" s="456"/>
      <c r="G265" s="456"/>
      <c r="H265" s="109"/>
      <c r="I265" s="110"/>
      <c r="J265" s="111"/>
      <c r="K265" s="111"/>
    </row>
    <row r="266" spans="1:11" x14ac:dyDescent="0.3">
      <c r="A266" s="107"/>
      <c r="B266" s="108"/>
      <c r="C266" s="107"/>
      <c r="D266" s="107"/>
      <c r="E266" s="107"/>
      <c r="F266" s="456"/>
      <c r="G266" s="456"/>
      <c r="H266" s="109"/>
      <c r="I266" s="110"/>
      <c r="J266" s="111"/>
      <c r="K266" s="111"/>
    </row>
    <row r="267" spans="1:11" x14ac:dyDescent="0.3">
      <c r="A267" s="107"/>
      <c r="B267" s="108"/>
      <c r="C267" s="107"/>
      <c r="D267" s="107"/>
      <c r="E267" s="107"/>
      <c r="F267" s="456"/>
      <c r="G267" s="456"/>
      <c r="H267" s="109"/>
      <c r="I267" s="110"/>
      <c r="J267" s="111"/>
      <c r="K267" s="111"/>
    </row>
    <row r="268" spans="1:11" x14ac:dyDescent="0.3">
      <c r="A268" s="107"/>
      <c r="B268" s="108"/>
      <c r="C268" s="107"/>
      <c r="D268" s="107"/>
      <c r="E268" s="107"/>
      <c r="F268" s="456"/>
      <c r="G268" s="456"/>
      <c r="H268" s="109"/>
      <c r="I268" s="110"/>
      <c r="J268" s="111"/>
      <c r="K268" s="111"/>
    </row>
    <row r="269" spans="1:11" x14ac:dyDescent="0.3">
      <c r="A269" s="107"/>
      <c r="B269" s="108"/>
      <c r="C269" s="107"/>
      <c r="D269" s="107"/>
      <c r="E269" s="107"/>
      <c r="F269" s="456"/>
      <c r="G269" s="456"/>
      <c r="H269" s="109"/>
      <c r="I269" s="110"/>
      <c r="J269" s="111"/>
      <c r="K269" s="111"/>
    </row>
    <row r="270" spans="1:11" x14ac:dyDescent="0.3">
      <c r="A270" s="107"/>
      <c r="B270" s="108"/>
      <c r="C270" s="107"/>
      <c r="D270" s="107"/>
      <c r="E270" s="107"/>
      <c r="F270" s="456"/>
      <c r="G270" s="456"/>
      <c r="H270" s="109"/>
      <c r="I270" s="110"/>
      <c r="J270" s="111"/>
      <c r="K270" s="111"/>
    </row>
    <row r="271" spans="1:11" x14ac:dyDescent="0.3">
      <c r="A271" s="108"/>
      <c r="B271" s="108"/>
      <c r="C271" s="108"/>
      <c r="D271" s="108"/>
      <c r="E271" s="108"/>
      <c r="F271" s="108"/>
      <c r="G271" s="111"/>
      <c r="H271" s="108"/>
      <c r="I271" s="111"/>
      <c r="J271" s="108"/>
      <c r="K271" s="111"/>
    </row>
    <row r="272" spans="1:11" x14ac:dyDescent="0.3">
      <c r="A272" s="108"/>
      <c r="B272" s="108"/>
      <c r="C272" s="108"/>
      <c r="D272" s="108"/>
      <c r="E272" s="108"/>
      <c r="F272" s="108"/>
      <c r="G272" s="111"/>
      <c r="H272" s="108"/>
      <c r="I272" s="457"/>
      <c r="J272" s="457"/>
      <c r="K272" s="111"/>
    </row>
    <row r="273" spans="1:11" x14ac:dyDescent="0.3">
      <c r="A273" s="102"/>
      <c r="B273" s="102"/>
      <c r="C273" s="102"/>
      <c r="D273" s="102"/>
      <c r="E273" s="102"/>
      <c r="F273" s="102"/>
      <c r="G273" s="102"/>
      <c r="H273" s="102"/>
      <c r="I273" s="102"/>
      <c r="J273" s="102"/>
      <c r="K273" s="102"/>
    </row>
    <row r="274" spans="1:11" x14ac:dyDescent="0.3">
      <c r="A274" s="112"/>
      <c r="B274" s="112"/>
      <c r="C274" s="112"/>
      <c r="D274" s="112"/>
      <c r="E274" s="112"/>
      <c r="F274" s="461"/>
      <c r="G274" s="461"/>
      <c r="H274" s="112"/>
      <c r="I274" s="112"/>
      <c r="J274" s="112"/>
      <c r="K274" s="112"/>
    </row>
    <row r="275" spans="1:11" x14ac:dyDescent="0.3">
      <c r="A275" s="113"/>
      <c r="B275" s="113"/>
      <c r="C275" s="113"/>
      <c r="D275" s="113"/>
      <c r="E275" s="113"/>
      <c r="F275" s="462"/>
      <c r="G275" s="462"/>
      <c r="H275" s="113"/>
      <c r="I275" s="114"/>
      <c r="J275" s="115"/>
      <c r="K275" s="115"/>
    </row>
    <row r="276" spans="1:11" x14ac:dyDescent="0.3">
      <c r="A276" s="116"/>
      <c r="B276" s="116"/>
      <c r="C276" s="116"/>
      <c r="D276" s="116"/>
      <c r="E276" s="116"/>
      <c r="F276" s="460"/>
      <c r="G276" s="460"/>
      <c r="H276" s="116"/>
      <c r="I276" s="117"/>
      <c r="J276" s="118"/>
      <c r="K276" s="118"/>
    </row>
    <row r="277" spans="1:11" x14ac:dyDescent="0.3">
      <c r="A277" s="116"/>
      <c r="B277" s="116"/>
      <c r="C277" s="116"/>
      <c r="D277" s="116"/>
      <c r="E277" s="116"/>
      <c r="F277" s="460"/>
      <c r="G277" s="460"/>
      <c r="H277" s="116"/>
      <c r="I277" s="117"/>
      <c r="J277" s="118"/>
      <c r="K277" s="118"/>
    </row>
    <row r="278" spans="1:11" x14ac:dyDescent="0.3">
      <c r="A278" s="116"/>
      <c r="B278" s="116"/>
      <c r="C278" s="116"/>
      <c r="D278" s="116"/>
      <c r="E278" s="116"/>
      <c r="F278" s="460"/>
      <c r="G278" s="460"/>
      <c r="H278" s="116"/>
      <c r="I278" s="117"/>
      <c r="J278" s="118"/>
      <c r="K278" s="118"/>
    </row>
    <row r="279" spans="1:11" x14ac:dyDescent="0.3">
      <c r="A279" s="116"/>
      <c r="B279" s="116"/>
      <c r="C279" s="116"/>
      <c r="D279" s="116"/>
      <c r="E279" s="116"/>
      <c r="F279" s="460"/>
      <c r="G279" s="460"/>
      <c r="H279" s="116"/>
      <c r="I279" s="117"/>
      <c r="J279" s="118"/>
      <c r="K279" s="118"/>
    </row>
    <row r="280" spans="1:11" x14ac:dyDescent="0.3">
      <c r="A280" s="116"/>
      <c r="B280" s="116"/>
      <c r="C280" s="116"/>
      <c r="D280" s="116"/>
      <c r="E280" s="116"/>
      <c r="F280" s="116"/>
      <c r="G280" s="118"/>
      <c r="H280" s="116"/>
      <c r="I280" s="118"/>
      <c r="J280" s="116"/>
      <c r="K280" s="118"/>
    </row>
    <row r="281" spans="1:11" x14ac:dyDescent="0.3">
      <c r="A281" s="116"/>
      <c r="B281" s="116"/>
      <c r="C281" s="116"/>
      <c r="D281" s="116"/>
      <c r="E281" s="116"/>
      <c r="F281" s="116"/>
      <c r="G281" s="118"/>
      <c r="H281" s="116"/>
      <c r="I281" s="460"/>
      <c r="J281" s="460"/>
      <c r="K281" s="118"/>
    </row>
    <row r="282" spans="1:11" x14ac:dyDescent="0.3">
      <c r="A282" s="102"/>
      <c r="B282" s="102"/>
      <c r="C282" s="102"/>
      <c r="D282" s="102"/>
      <c r="E282" s="102"/>
      <c r="F282" s="102"/>
      <c r="G282" s="102"/>
      <c r="H282" s="102"/>
      <c r="I282" s="102"/>
      <c r="J282" s="102"/>
      <c r="K282" s="102"/>
    </row>
    <row r="283" spans="1:11" x14ac:dyDescent="0.3">
      <c r="A283" s="99"/>
      <c r="B283" s="100"/>
      <c r="C283" s="99"/>
      <c r="D283" s="99"/>
      <c r="E283" s="99"/>
      <c r="F283" s="458"/>
      <c r="G283" s="458"/>
      <c r="H283" s="101"/>
      <c r="I283" s="100"/>
      <c r="J283" s="100"/>
      <c r="K283" s="100"/>
    </row>
    <row r="284" spans="1:11" x14ac:dyDescent="0.3">
      <c r="A284" s="102"/>
      <c r="B284" s="103"/>
      <c r="C284" s="102"/>
      <c r="D284" s="102"/>
      <c r="E284" s="102"/>
      <c r="F284" s="459"/>
      <c r="G284" s="459"/>
      <c r="H284" s="104"/>
      <c r="I284" s="105"/>
      <c r="J284" s="106"/>
      <c r="K284" s="106"/>
    </row>
    <row r="285" spans="1:11" x14ac:dyDescent="0.3">
      <c r="A285" s="107"/>
      <c r="B285" s="108"/>
      <c r="C285" s="107"/>
      <c r="D285" s="107"/>
      <c r="E285" s="107"/>
      <c r="F285" s="456"/>
      <c r="G285" s="456"/>
      <c r="H285" s="109"/>
      <c r="I285" s="110"/>
      <c r="J285" s="111"/>
      <c r="K285" s="111"/>
    </row>
    <row r="286" spans="1:11" x14ac:dyDescent="0.3">
      <c r="A286" s="108"/>
      <c r="B286" s="108"/>
      <c r="C286" s="108"/>
      <c r="D286" s="108"/>
      <c r="E286" s="108"/>
      <c r="F286" s="108"/>
      <c r="G286" s="111"/>
      <c r="H286" s="108"/>
      <c r="I286" s="111"/>
      <c r="J286" s="108"/>
      <c r="K286" s="111"/>
    </row>
    <row r="287" spans="1:11" x14ac:dyDescent="0.3">
      <c r="A287" s="108"/>
      <c r="B287" s="108"/>
      <c r="C287" s="108"/>
      <c r="D287" s="108"/>
      <c r="E287" s="108"/>
      <c r="F287" s="108"/>
      <c r="G287" s="111"/>
      <c r="H287" s="108"/>
      <c r="I287" s="457"/>
      <c r="J287" s="457"/>
      <c r="K287" s="111"/>
    </row>
    <row r="288" spans="1:11" x14ac:dyDescent="0.3">
      <c r="A288" s="102"/>
      <c r="B288" s="102"/>
      <c r="C288" s="102"/>
      <c r="D288" s="102"/>
      <c r="E288" s="102"/>
      <c r="F288" s="102"/>
      <c r="G288" s="102"/>
      <c r="H288" s="102"/>
      <c r="I288" s="102"/>
      <c r="J288" s="102"/>
      <c r="K288" s="102"/>
    </row>
    <row r="289" spans="1:11" x14ac:dyDescent="0.3">
      <c r="A289" s="99"/>
      <c r="B289" s="100"/>
      <c r="C289" s="99"/>
      <c r="D289" s="99"/>
      <c r="E289" s="99"/>
      <c r="F289" s="458"/>
      <c r="G289" s="458"/>
      <c r="H289" s="101"/>
      <c r="I289" s="100"/>
      <c r="J289" s="100"/>
      <c r="K289" s="100"/>
    </row>
    <row r="290" spans="1:11" x14ac:dyDescent="0.3">
      <c r="A290" s="102"/>
      <c r="B290" s="103"/>
      <c r="C290" s="102"/>
      <c r="D290" s="102"/>
      <c r="E290" s="102"/>
      <c r="F290" s="459"/>
      <c r="G290" s="459"/>
      <c r="H290" s="104"/>
      <c r="I290" s="105"/>
      <c r="J290" s="106"/>
      <c r="K290" s="106"/>
    </row>
    <row r="291" spans="1:11" x14ac:dyDescent="0.3">
      <c r="A291" s="107"/>
      <c r="B291" s="108"/>
      <c r="C291" s="107"/>
      <c r="D291" s="107"/>
      <c r="E291" s="107"/>
      <c r="F291" s="456"/>
      <c r="G291" s="456"/>
      <c r="H291" s="109"/>
      <c r="I291" s="110"/>
      <c r="J291" s="111"/>
      <c r="K291" s="111"/>
    </row>
    <row r="292" spans="1:11" x14ac:dyDescent="0.3">
      <c r="A292" s="108"/>
      <c r="B292" s="108"/>
      <c r="C292" s="108"/>
      <c r="D292" s="108"/>
      <c r="E292" s="108"/>
      <c r="F292" s="108"/>
      <c r="G292" s="111"/>
      <c r="H292" s="108"/>
      <c r="I292" s="111"/>
      <c r="J292" s="108"/>
      <c r="K292" s="111"/>
    </row>
    <row r="293" spans="1:11" x14ac:dyDescent="0.3">
      <c r="A293" s="108"/>
      <c r="B293" s="108"/>
      <c r="C293" s="108"/>
      <c r="D293" s="108"/>
      <c r="E293" s="108"/>
      <c r="F293" s="108"/>
      <c r="G293" s="111"/>
      <c r="H293" s="108"/>
      <c r="I293" s="457"/>
      <c r="J293" s="457"/>
      <c r="K293" s="111"/>
    </row>
    <row r="294" spans="1:11" x14ac:dyDescent="0.3">
      <c r="A294" s="102"/>
      <c r="B294" s="102"/>
      <c r="C294" s="102"/>
      <c r="D294" s="102"/>
      <c r="E294" s="102"/>
      <c r="F294" s="102"/>
      <c r="G294" s="102"/>
      <c r="H294" s="102"/>
      <c r="I294" s="102"/>
      <c r="J294" s="102"/>
      <c r="K294" s="102"/>
    </row>
    <row r="295" spans="1:11" x14ac:dyDescent="0.3">
      <c r="A295" s="99"/>
      <c r="B295" s="100"/>
      <c r="C295" s="99"/>
      <c r="D295" s="99"/>
      <c r="E295" s="99"/>
      <c r="F295" s="458"/>
      <c r="G295" s="458"/>
      <c r="H295" s="101"/>
      <c r="I295" s="100"/>
      <c r="J295" s="100"/>
      <c r="K295" s="100"/>
    </row>
    <row r="296" spans="1:11" x14ac:dyDescent="0.3">
      <c r="A296" s="102"/>
      <c r="B296" s="103"/>
      <c r="C296" s="102"/>
      <c r="D296" s="102"/>
      <c r="E296" s="102"/>
      <c r="F296" s="459"/>
      <c r="G296" s="459"/>
      <c r="H296" s="104"/>
      <c r="I296" s="105"/>
      <c r="J296" s="106"/>
      <c r="K296" s="106"/>
    </row>
    <row r="297" spans="1:11" x14ac:dyDescent="0.3">
      <c r="A297" s="107"/>
      <c r="B297" s="108"/>
      <c r="C297" s="107"/>
      <c r="D297" s="107"/>
      <c r="E297" s="107"/>
      <c r="F297" s="456"/>
      <c r="G297" s="456"/>
      <c r="H297" s="109"/>
      <c r="I297" s="110"/>
      <c r="J297" s="111"/>
      <c r="K297" s="111"/>
    </row>
    <row r="298" spans="1:11" x14ac:dyDescent="0.3">
      <c r="A298" s="108"/>
      <c r="B298" s="108"/>
      <c r="C298" s="108"/>
      <c r="D298" s="108"/>
      <c r="E298" s="108"/>
      <c r="F298" s="108"/>
      <c r="G298" s="111"/>
      <c r="H298" s="108"/>
      <c r="I298" s="111"/>
      <c r="J298" s="108"/>
      <c r="K298" s="111"/>
    </row>
    <row r="299" spans="1:11" x14ac:dyDescent="0.3">
      <c r="A299" s="108"/>
      <c r="B299" s="108"/>
      <c r="C299" s="108"/>
      <c r="D299" s="108"/>
      <c r="E299" s="108"/>
      <c r="F299" s="108"/>
      <c r="G299" s="111"/>
      <c r="H299" s="108"/>
      <c r="I299" s="457"/>
      <c r="J299" s="457"/>
      <c r="K299" s="111"/>
    </row>
    <row r="300" spans="1:11" x14ac:dyDescent="0.3">
      <c r="A300" s="102"/>
      <c r="B300" s="102"/>
      <c r="C300" s="102"/>
      <c r="D300" s="102"/>
      <c r="E300" s="102"/>
      <c r="F300" s="102"/>
      <c r="G300" s="102"/>
      <c r="H300" s="102"/>
      <c r="I300" s="102"/>
      <c r="J300" s="102"/>
      <c r="K300" s="102"/>
    </row>
    <row r="301" spans="1:11" x14ac:dyDescent="0.3">
      <c r="A301" s="99"/>
      <c r="B301" s="100"/>
      <c r="C301" s="99"/>
      <c r="D301" s="99"/>
      <c r="E301" s="99"/>
      <c r="F301" s="458"/>
      <c r="G301" s="458"/>
      <c r="H301" s="101"/>
      <c r="I301" s="100"/>
      <c r="J301" s="100"/>
      <c r="K301" s="100"/>
    </row>
    <row r="302" spans="1:11" x14ac:dyDescent="0.3">
      <c r="A302" s="102"/>
      <c r="B302" s="103"/>
      <c r="C302" s="102"/>
      <c r="D302" s="102"/>
      <c r="E302" s="102"/>
      <c r="F302" s="459"/>
      <c r="G302" s="459"/>
      <c r="H302" s="104"/>
      <c r="I302" s="105"/>
      <c r="J302" s="106"/>
      <c r="K302" s="106"/>
    </row>
    <row r="303" spans="1:11" x14ac:dyDescent="0.3">
      <c r="A303" s="107"/>
      <c r="B303" s="108"/>
      <c r="C303" s="107"/>
      <c r="D303" s="107"/>
      <c r="E303" s="107"/>
      <c r="F303" s="456"/>
      <c r="G303" s="456"/>
      <c r="H303" s="109"/>
      <c r="I303" s="110"/>
      <c r="J303" s="111"/>
      <c r="K303" s="111"/>
    </row>
    <row r="304" spans="1:11" x14ac:dyDescent="0.3">
      <c r="A304" s="108"/>
      <c r="B304" s="108"/>
      <c r="C304" s="108"/>
      <c r="D304" s="108"/>
      <c r="E304" s="108"/>
      <c r="F304" s="108"/>
      <c r="G304" s="111"/>
      <c r="H304" s="108"/>
      <c r="I304" s="111"/>
      <c r="J304" s="108"/>
      <c r="K304" s="111"/>
    </row>
    <row r="305" spans="1:11" x14ac:dyDescent="0.3">
      <c r="A305" s="108"/>
      <c r="B305" s="108"/>
      <c r="C305" s="108"/>
      <c r="D305" s="108"/>
      <c r="E305" s="108"/>
      <c r="F305" s="108"/>
      <c r="G305" s="111"/>
      <c r="H305" s="108"/>
      <c r="I305" s="457"/>
      <c r="J305" s="457"/>
      <c r="K305" s="111"/>
    </row>
    <row r="306" spans="1:11" x14ac:dyDescent="0.3">
      <c r="A306" s="102"/>
      <c r="B306" s="102"/>
      <c r="C306" s="102"/>
      <c r="D306" s="102"/>
      <c r="E306" s="102"/>
      <c r="F306" s="102"/>
      <c r="G306" s="102"/>
      <c r="H306" s="102"/>
      <c r="I306" s="102"/>
      <c r="J306" s="102"/>
      <c r="K306" s="102"/>
    </row>
    <row r="307" spans="1:11" x14ac:dyDescent="0.3">
      <c r="A307" s="99"/>
      <c r="B307" s="100"/>
      <c r="C307" s="99"/>
      <c r="D307" s="99"/>
      <c r="E307" s="99"/>
      <c r="F307" s="458"/>
      <c r="G307" s="458"/>
      <c r="H307" s="101"/>
      <c r="I307" s="100"/>
      <c r="J307" s="100"/>
      <c r="K307" s="100"/>
    </row>
    <row r="308" spans="1:11" x14ac:dyDescent="0.3">
      <c r="A308" s="102"/>
      <c r="B308" s="103"/>
      <c r="C308" s="102"/>
      <c r="D308" s="102"/>
      <c r="E308" s="102"/>
      <c r="F308" s="459"/>
      <c r="G308" s="459"/>
      <c r="H308" s="104"/>
      <c r="I308" s="105"/>
      <c r="J308" s="106"/>
      <c r="K308" s="106"/>
    </row>
    <row r="309" spans="1:11" x14ac:dyDescent="0.3">
      <c r="A309" s="107"/>
      <c r="B309" s="108"/>
      <c r="C309" s="107"/>
      <c r="D309" s="107"/>
      <c r="E309" s="107"/>
      <c r="F309" s="456"/>
      <c r="G309" s="456"/>
      <c r="H309" s="109"/>
      <c r="I309" s="110"/>
      <c r="J309" s="111"/>
      <c r="K309" s="111"/>
    </row>
    <row r="310" spans="1:11" x14ac:dyDescent="0.3">
      <c r="A310" s="107"/>
      <c r="B310" s="108"/>
      <c r="C310" s="107"/>
      <c r="D310" s="107"/>
      <c r="E310" s="107"/>
      <c r="F310" s="456"/>
      <c r="G310" s="456"/>
      <c r="H310" s="109"/>
      <c r="I310" s="110"/>
      <c r="J310" s="111"/>
      <c r="K310" s="111"/>
    </row>
    <row r="311" spans="1:11" x14ac:dyDescent="0.3">
      <c r="A311" s="107"/>
      <c r="B311" s="108"/>
      <c r="C311" s="107"/>
      <c r="D311" s="107"/>
      <c r="E311" s="107"/>
      <c r="F311" s="456"/>
      <c r="G311" s="456"/>
      <c r="H311" s="109"/>
      <c r="I311" s="110"/>
      <c r="J311" s="111"/>
      <c r="K311" s="111"/>
    </row>
    <row r="312" spans="1:11" x14ac:dyDescent="0.3">
      <c r="A312" s="107"/>
      <c r="B312" s="108"/>
      <c r="C312" s="107"/>
      <c r="D312" s="107"/>
      <c r="E312" s="107"/>
      <c r="F312" s="456"/>
      <c r="G312" s="456"/>
      <c r="H312" s="109"/>
      <c r="I312" s="110"/>
      <c r="J312" s="111"/>
      <c r="K312" s="111"/>
    </row>
    <row r="313" spans="1:11" x14ac:dyDescent="0.3">
      <c r="A313" s="108"/>
      <c r="B313" s="108"/>
      <c r="C313" s="108"/>
      <c r="D313" s="108"/>
      <c r="E313" s="108"/>
      <c r="F313" s="108"/>
      <c r="G313" s="111"/>
      <c r="H313" s="108"/>
      <c r="I313" s="111"/>
      <c r="J313" s="108"/>
      <c r="K313" s="111"/>
    </row>
    <row r="314" spans="1:11" x14ac:dyDescent="0.3">
      <c r="A314" s="108"/>
      <c r="B314" s="108"/>
      <c r="C314" s="108"/>
      <c r="D314" s="108"/>
      <c r="E314" s="108"/>
      <c r="F314" s="108"/>
      <c r="G314" s="111"/>
      <c r="H314" s="108"/>
      <c r="I314" s="457"/>
      <c r="J314" s="457"/>
      <c r="K314" s="111"/>
    </row>
    <row r="315" spans="1:11" x14ac:dyDescent="0.3">
      <c r="A315" s="102"/>
      <c r="B315" s="102"/>
      <c r="C315" s="102"/>
      <c r="D315" s="102"/>
      <c r="E315" s="102"/>
      <c r="F315" s="102"/>
      <c r="G315" s="102"/>
      <c r="H315" s="102"/>
      <c r="I315" s="102"/>
      <c r="J315" s="102"/>
      <c r="K315" s="102"/>
    </row>
    <row r="316" spans="1:11" x14ac:dyDescent="0.3">
      <c r="A316" s="99"/>
      <c r="B316" s="100"/>
      <c r="C316" s="99"/>
      <c r="D316" s="99"/>
      <c r="E316" s="99"/>
      <c r="F316" s="458"/>
      <c r="G316" s="458"/>
      <c r="H316" s="101"/>
      <c r="I316" s="100"/>
      <c r="J316" s="100"/>
      <c r="K316" s="100"/>
    </row>
    <row r="317" spans="1:11" x14ac:dyDescent="0.3">
      <c r="A317" s="102"/>
      <c r="B317" s="103"/>
      <c r="C317" s="102"/>
      <c r="D317" s="102"/>
      <c r="E317" s="102"/>
      <c r="F317" s="459"/>
      <c r="G317" s="459"/>
      <c r="H317" s="104"/>
      <c r="I317" s="105"/>
      <c r="J317" s="106"/>
      <c r="K317" s="106"/>
    </row>
    <row r="318" spans="1:11" x14ac:dyDescent="0.3">
      <c r="A318" s="107"/>
      <c r="B318" s="108"/>
      <c r="C318" s="107"/>
      <c r="D318" s="107"/>
      <c r="E318" s="107"/>
      <c r="F318" s="456"/>
      <c r="G318" s="456"/>
      <c r="H318" s="109"/>
      <c r="I318" s="110"/>
      <c r="J318" s="111"/>
      <c r="K318" s="111"/>
    </row>
    <row r="319" spans="1:11" x14ac:dyDescent="0.3">
      <c r="A319" s="107"/>
      <c r="B319" s="108"/>
      <c r="C319" s="107"/>
      <c r="D319" s="107"/>
      <c r="E319" s="107"/>
      <c r="F319" s="456"/>
      <c r="G319" s="456"/>
      <c r="H319" s="109"/>
      <c r="I319" s="110"/>
      <c r="J319" s="111"/>
      <c r="K319" s="111"/>
    </row>
    <row r="320" spans="1:11" x14ac:dyDescent="0.3">
      <c r="A320" s="107"/>
      <c r="B320" s="108"/>
      <c r="C320" s="107"/>
      <c r="D320" s="107"/>
      <c r="E320" s="107"/>
      <c r="F320" s="456"/>
      <c r="G320" s="456"/>
      <c r="H320" s="109"/>
      <c r="I320" s="110"/>
      <c r="J320" s="111"/>
      <c r="K320" s="111"/>
    </row>
    <row r="321" spans="1:11" x14ac:dyDescent="0.3">
      <c r="A321" s="107"/>
      <c r="B321" s="108"/>
      <c r="C321" s="107"/>
      <c r="D321" s="107"/>
      <c r="E321" s="107"/>
      <c r="F321" s="456"/>
      <c r="G321" s="456"/>
      <c r="H321" s="109"/>
      <c r="I321" s="110"/>
      <c r="J321" s="111"/>
      <c r="K321" s="111"/>
    </row>
    <row r="322" spans="1:11" x14ac:dyDescent="0.3">
      <c r="A322" s="107"/>
      <c r="B322" s="108"/>
      <c r="C322" s="107"/>
      <c r="D322" s="107"/>
      <c r="E322" s="107"/>
      <c r="F322" s="456"/>
      <c r="G322" s="456"/>
      <c r="H322" s="109"/>
      <c r="I322" s="110"/>
      <c r="J322" s="111"/>
      <c r="K322" s="111"/>
    </row>
    <row r="323" spans="1:11" x14ac:dyDescent="0.3">
      <c r="A323" s="107"/>
      <c r="B323" s="108"/>
      <c r="C323" s="107"/>
      <c r="D323" s="107"/>
      <c r="E323" s="107"/>
      <c r="F323" s="456"/>
      <c r="G323" s="456"/>
      <c r="H323" s="109"/>
      <c r="I323" s="110"/>
      <c r="J323" s="111"/>
      <c r="K323" s="111"/>
    </row>
    <row r="324" spans="1:11" x14ac:dyDescent="0.3">
      <c r="A324" s="107"/>
      <c r="B324" s="108"/>
      <c r="C324" s="107"/>
      <c r="D324" s="107"/>
      <c r="E324" s="107"/>
      <c r="F324" s="456"/>
      <c r="G324" s="456"/>
      <c r="H324" s="109"/>
      <c r="I324" s="110"/>
      <c r="J324" s="111"/>
      <c r="K324" s="111"/>
    </row>
    <row r="325" spans="1:11" x14ac:dyDescent="0.3">
      <c r="A325" s="107"/>
      <c r="B325" s="108"/>
      <c r="C325" s="107"/>
      <c r="D325" s="107"/>
      <c r="E325" s="107"/>
      <c r="F325" s="456"/>
      <c r="G325" s="456"/>
      <c r="H325" s="109"/>
      <c r="I325" s="110"/>
      <c r="J325" s="111"/>
      <c r="K325" s="111"/>
    </row>
    <row r="326" spans="1:11" x14ac:dyDescent="0.3">
      <c r="A326" s="107"/>
      <c r="B326" s="108"/>
      <c r="C326" s="107"/>
      <c r="D326" s="107"/>
      <c r="E326" s="107"/>
      <c r="F326" s="456"/>
      <c r="G326" s="456"/>
      <c r="H326" s="109"/>
      <c r="I326" s="110"/>
      <c r="J326" s="111"/>
      <c r="K326" s="111"/>
    </row>
    <row r="327" spans="1:11" x14ac:dyDescent="0.3">
      <c r="A327" s="108"/>
      <c r="B327" s="108"/>
      <c r="C327" s="108"/>
      <c r="D327" s="108"/>
      <c r="E327" s="108"/>
      <c r="F327" s="108"/>
      <c r="G327" s="111"/>
      <c r="H327" s="108"/>
      <c r="I327" s="111"/>
      <c r="J327" s="108"/>
      <c r="K327" s="111"/>
    </row>
    <row r="328" spans="1:11" x14ac:dyDescent="0.3">
      <c r="A328" s="108"/>
      <c r="B328" s="108"/>
      <c r="C328" s="108"/>
      <c r="D328" s="108"/>
      <c r="E328" s="108"/>
      <c r="F328" s="108"/>
      <c r="G328" s="111"/>
      <c r="H328" s="108"/>
      <c r="I328" s="457"/>
      <c r="J328" s="457"/>
      <c r="K328" s="111"/>
    </row>
    <row r="329" spans="1:11" x14ac:dyDescent="0.3">
      <c r="A329" s="102"/>
      <c r="B329" s="102"/>
      <c r="C329" s="102"/>
      <c r="D329" s="102"/>
      <c r="E329" s="102"/>
      <c r="F329" s="102"/>
      <c r="G329" s="102"/>
      <c r="H329" s="102"/>
      <c r="I329" s="102"/>
      <c r="J329" s="102"/>
      <c r="K329" s="102"/>
    </row>
    <row r="330" spans="1:11" x14ac:dyDescent="0.3">
      <c r="A330" s="99"/>
      <c r="B330" s="100"/>
      <c r="C330" s="99"/>
      <c r="D330" s="99"/>
      <c r="E330" s="99"/>
      <c r="F330" s="458"/>
      <c r="G330" s="458"/>
      <c r="H330" s="101"/>
      <c r="I330" s="100"/>
      <c r="J330" s="100"/>
      <c r="K330" s="100"/>
    </row>
    <row r="331" spans="1:11" x14ac:dyDescent="0.3">
      <c r="A331" s="102"/>
      <c r="B331" s="103"/>
      <c r="C331" s="102"/>
      <c r="D331" s="102"/>
      <c r="E331" s="102"/>
      <c r="F331" s="459"/>
      <c r="G331" s="459"/>
      <c r="H331" s="104"/>
      <c r="I331" s="105"/>
      <c r="J331" s="106"/>
      <c r="K331" s="106"/>
    </row>
    <row r="332" spans="1:11" x14ac:dyDescent="0.3">
      <c r="A332" s="107"/>
      <c r="B332" s="108"/>
      <c r="C332" s="107"/>
      <c r="D332" s="107"/>
      <c r="E332" s="107"/>
      <c r="F332" s="456"/>
      <c r="G332" s="456"/>
      <c r="H332" s="109"/>
      <c r="I332" s="110"/>
      <c r="J332" s="111"/>
      <c r="K332" s="111"/>
    </row>
    <row r="333" spans="1:11" x14ac:dyDescent="0.3">
      <c r="A333" s="107"/>
      <c r="B333" s="108"/>
      <c r="C333" s="107"/>
      <c r="D333" s="107"/>
      <c r="E333" s="107"/>
      <c r="F333" s="456"/>
      <c r="G333" s="456"/>
      <c r="H333" s="109"/>
      <c r="I333" s="110"/>
      <c r="J333" s="111"/>
      <c r="K333" s="111"/>
    </row>
    <row r="334" spans="1:11" x14ac:dyDescent="0.3">
      <c r="A334" s="107"/>
      <c r="B334" s="108"/>
      <c r="C334" s="107"/>
      <c r="D334" s="107"/>
      <c r="E334" s="107"/>
      <c r="F334" s="456"/>
      <c r="G334" s="456"/>
      <c r="H334" s="109"/>
      <c r="I334" s="110"/>
      <c r="J334" s="111"/>
      <c r="K334" s="111"/>
    </row>
    <row r="335" spans="1:11" x14ac:dyDescent="0.3">
      <c r="A335" s="108"/>
      <c r="B335" s="108"/>
      <c r="C335" s="108"/>
      <c r="D335" s="108"/>
      <c r="E335" s="108"/>
      <c r="F335" s="108"/>
      <c r="G335" s="111"/>
      <c r="H335" s="108"/>
      <c r="I335" s="111"/>
      <c r="J335" s="108"/>
      <c r="K335" s="111"/>
    </row>
    <row r="336" spans="1:11" x14ac:dyDescent="0.3">
      <c r="A336" s="108"/>
      <c r="B336" s="108"/>
      <c r="C336" s="108"/>
      <c r="D336" s="108"/>
      <c r="E336" s="108"/>
      <c r="F336" s="108"/>
      <c r="G336" s="111"/>
      <c r="H336" s="108"/>
      <c r="I336" s="457"/>
      <c r="J336" s="457"/>
      <c r="K336" s="111"/>
    </row>
    <row r="337" spans="1:11" x14ac:dyDescent="0.3">
      <c r="A337" s="102"/>
      <c r="B337" s="102"/>
      <c r="C337" s="102"/>
      <c r="D337" s="102"/>
      <c r="E337" s="102"/>
      <c r="F337" s="102"/>
      <c r="G337" s="102"/>
      <c r="H337" s="102"/>
      <c r="I337" s="102"/>
      <c r="J337" s="102"/>
      <c r="K337" s="102"/>
    </row>
    <row r="338" spans="1:11" x14ac:dyDescent="0.3">
      <c r="A338" s="99"/>
      <c r="B338" s="100"/>
      <c r="C338" s="99"/>
      <c r="D338" s="99"/>
      <c r="E338" s="99"/>
      <c r="F338" s="458"/>
      <c r="G338" s="458"/>
      <c r="H338" s="101"/>
      <c r="I338" s="100"/>
      <c r="J338" s="100"/>
      <c r="K338" s="100"/>
    </row>
    <row r="339" spans="1:11" x14ac:dyDescent="0.3">
      <c r="A339" s="102"/>
      <c r="B339" s="103"/>
      <c r="C339" s="102"/>
      <c r="D339" s="102"/>
      <c r="E339" s="102"/>
      <c r="F339" s="459"/>
      <c r="G339" s="459"/>
      <c r="H339" s="104"/>
      <c r="I339" s="105"/>
      <c r="J339" s="106"/>
      <c r="K339" s="106"/>
    </row>
    <row r="340" spans="1:11" x14ac:dyDescent="0.3">
      <c r="A340" s="107"/>
      <c r="B340" s="108"/>
      <c r="C340" s="107"/>
      <c r="D340" s="107"/>
      <c r="E340" s="107"/>
      <c r="F340" s="456"/>
      <c r="G340" s="456"/>
      <c r="H340" s="109"/>
      <c r="I340" s="110"/>
      <c r="J340" s="111"/>
      <c r="K340" s="111"/>
    </row>
    <row r="341" spans="1:11" x14ac:dyDescent="0.3">
      <c r="A341" s="107"/>
      <c r="B341" s="108"/>
      <c r="C341" s="107"/>
      <c r="D341" s="107"/>
      <c r="E341" s="107"/>
      <c r="F341" s="456"/>
      <c r="G341" s="456"/>
      <c r="H341" s="109"/>
      <c r="I341" s="110"/>
      <c r="J341" s="111"/>
      <c r="K341" s="111"/>
    </row>
    <row r="342" spans="1:11" x14ac:dyDescent="0.3">
      <c r="A342" s="107"/>
      <c r="B342" s="108"/>
      <c r="C342" s="107"/>
      <c r="D342" s="107"/>
      <c r="E342" s="107"/>
      <c r="F342" s="456"/>
      <c r="G342" s="456"/>
      <c r="H342" s="109"/>
      <c r="I342" s="110"/>
      <c r="J342" s="111"/>
      <c r="K342" s="111"/>
    </row>
    <row r="343" spans="1:11" x14ac:dyDescent="0.3">
      <c r="A343" s="108"/>
      <c r="B343" s="108"/>
      <c r="C343" s="108"/>
      <c r="D343" s="108"/>
      <c r="E343" s="108"/>
      <c r="F343" s="108"/>
      <c r="G343" s="111"/>
      <c r="H343" s="108"/>
      <c r="I343" s="111"/>
      <c r="J343" s="108"/>
      <c r="K343" s="111"/>
    </row>
    <row r="344" spans="1:11" x14ac:dyDescent="0.3">
      <c r="A344" s="108"/>
      <c r="B344" s="108"/>
      <c r="C344" s="108"/>
      <c r="D344" s="108"/>
      <c r="E344" s="108"/>
      <c r="F344" s="108"/>
      <c r="G344" s="111"/>
      <c r="H344" s="108"/>
      <c r="I344" s="457"/>
      <c r="J344" s="457"/>
      <c r="K344" s="111"/>
    </row>
    <row r="345" spans="1:11" x14ac:dyDescent="0.3">
      <c r="A345" s="102"/>
      <c r="B345" s="102"/>
      <c r="C345" s="102"/>
      <c r="D345" s="102"/>
      <c r="E345" s="102"/>
      <c r="F345" s="102"/>
      <c r="G345" s="102"/>
      <c r="H345" s="102"/>
      <c r="I345" s="102"/>
      <c r="J345" s="102"/>
      <c r="K345" s="102"/>
    </row>
    <row r="346" spans="1:11" x14ac:dyDescent="0.3">
      <c r="A346" s="99"/>
      <c r="B346" s="100"/>
      <c r="C346" s="99"/>
      <c r="D346" s="99"/>
      <c r="E346" s="99"/>
      <c r="F346" s="458"/>
      <c r="G346" s="458"/>
      <c r="H346" s="101"/>
      <c r="I346" s="100"/>
      <c r="J346" s="100"/>
      <c r="K346" s="100"/>
    </row>
    <row r="347" spans="1:11" x14ac:dyDescent="0.3">
      <c r="A347" s="102"/>
      <c r="B347" s="103"/>
      <c r="C347" s="102"/>
      <c r="D347" s="102"/>
      <c r="E347" s="102"/>
      <c r="F347" s="459"/>
      <c r="G347" s="459"/>
      <c r="H347" s="104"/>
      <c r="I347" s="105"/>
      <c r="J347" s="106"/>
      <c r="K347" s="106"/>
    </row>
    <row r="348" spans="1:11" x14ac:dyDescent="0.3">
      <c r="A348" s="107"/>
      <c r="B348" s="108"/>
      <c r="C348" s="107"/>
      <c r="D348" s="107"/>
      <c r="E348" s="107"/>
      <c r="F348" s="456"/>
      <c r="G348" s="456"/>
      <c r="H348" s="109"/>
      <c r="I348" s="110"/>
      <c r="J348" s="111"/>
      <c r="K348" s="111"/>
    </row>
    <row r="349" spans="1:11" x14ac:dyDescent="0.3">
      <c r="A349" s="107"/>
      <c r="B349" s="108"/>
      <c r="C349" s="107"/>
      <c r="D349" s="107"/>
      <c r="E349" s="107"/>
      <c r="F349" s="456"/>
      <c r="G349" s="456"/>
      <c r="H349" s="109"/>
      <c r="I349" s="110"/>
      <c r="J349" s="111"/>
      <c r="K349" s="111"/>
    </row>
    <row r="350" spans="1:11" x14ac:dyDescent="0.3">
      <c r="A350" s="107"/>
      <c r="B350" s="108"/>
      <c r="C350" s="107"/>
      <c r="D350" s="107"/>
      <c r="E350" s="107"/>
      <c r="F350" s="456"/>
      <c r="G350" s="456"/>
      <c r="H350" s="109"/>
      <c r="I350" s="110"/>
      <c r="J350" s="111"/>
      <c r="K350" s="111"/>
    </row>
    <row r="351" spans="1:11" x14ac:dyDescent="0.3">
      <c r="A351" s="107"/>
      <c r="B351" s="108"/>
      <c r="C351" s="107"/>
      <c r="D351" s="107"/>
      <c r="E351" s="107"/>
      <c r="F351" s="456"/>
      <c r="G351" s="456"/>
      <c r="H351" s="109"/>
      <c r="I351" s="110"/>
      <c r="J351" s="111"/>
      <c r="K351" s="111"/>
    </row>
    <row r="352" spans="1:11" x14ac:dyDescent="0.3">
      <c r="A352" s="107"/>
      <c r="B352" s="108"/>
      <c r="C352" s="107"/>
      <c r="D352" s="107"/>
      <c r="E352" s="107"/>
      <c r="F352" s="456"/>
      <c r="G352" s="456"/>
      <c r="H352" s="109"/>
      <c r="I352" s="110"/>
      <c r="J352" s="111"/>
      <c r="K352" s="111"/>
    </row>
    <row r="353" spans="1:11" x14ac:dyDescent="0.3">
      <c r="A353" s="107"/>
      <c r="B353" s="108"/>
      <c r="C353" s="107"/>
      <c r="D353" s="107"/>
      <c r="E353" s="107"/>
      <c r="F353" s="456"/>
      <c r="G353" s="456"/>
      <c r="H353" s="109"/>
      <c r="I353" s="110"/>
      <c r="J353" s="111"/>
      <c r="K353" s="111"/>
    </row>
    <row r="354" spans="1:11" x14ac:dyDescent="0.3">
      <c r="A354" s="107"/>
      <c r="B354" s="108"/>
      <c r="C354" s="107"/>
      <c r="D354" s="107"/>
      <c r="E354" s="107"/>
      <c r="F354" s="456"/>
      <c r="G354" s="456"/>
      <c r="H354" s="109"/>
      <c r="I354" s="110"/>
      <c r="J354" s="111"/>
      <c r="K354" s="111"/>
    </row>
    <row r="355" spans="1:11" x14ac:dyDescent="0.3">
      <c r="A355" s="107"/>
      <c r="B355" s="108"/>
      <c r="C355" s="107"/>
      <c r="D355" s="107"/>
      <c r="E355" s="107"/>
      <c r="F355" s="456"/>
      <c r="G355" s="456"/>
      <c r="H355" s="109"/>
      <c r="I355" s="110"/>
      <c r="J355" s="111"/>
      <c r="K355" s="111"/>
    </row>
    <row r="356" spans="1:11" x14ac:dyDescent="0.3">
      <c r="A356" s="107"/>
      <c r="B356" s="108"/>
      <c r="C356" s="107"/>
      <c r="D356" s="107"/>
      <c r="E356" s="107"/>
      <c r="F356" s="456"/>
      <c r="G356" s="456"/>
      <c r="H356" s="109"/>
      <c r="I356" s="110"/>
      <c r="J356" s="111"/>
      <c r="K356" s="111"/>
    </row>
    <row r="357" spans="1:11" x14ac:dyDescent="0.3">
      <c r="A357" s="107"/>
      <c r="B357" s="108"/>
      <c r="C357" s="107"/>
      <c r="D357" s="107"/>
      <c r="E357" s="107"/>
      <c r="F357" s="456"/>
      <c r="G357" s="456"/>
      <c r="H357" s="109"/>
      <c r="I357" s="110"/>
      <c r="J357" s="111"/>
      <c r="K357" s="111"/>
    </row>
    <row r="358" spans="1:11" x14ac:dyDescent="0.3">
      <c r="A358" s="107"/>
      <c r="B358" s="108"/>
      <c r="C358" s="107"/>
      <c r="D358" s="107"/>
      <c r="E358" s="107"/>
      <c r="F358" s="456"/>
      <c r="G358" s="456"/>
      <c r="H358" s="109"/>
      <c r="I358" s="110"/>
      <c r="J358" s="111"/>
      <c r="K358" s="111"/>
    </row>
    <row r="359" spans="1:11" x14ac:dyDescent="0.3">
      <c r="A359" s="107"/>
      <c r="B359" s="108"/>
      <c r="C359" s="107"/>
      <c r="D359" s="107"/>
      <c r="E359" s="107"/>
      <c r="F359" s="456"/>
      <c r="G359" s="456"/>
      <c r="H359" s="109"/>
      <c r="I359" s="110"/>
      <c r="J359" s="111"/>
      <c r="K359" s="111"/>
    </row>
    <row r="360" spans="1:11" x14ac:dyDescent="0.3">
      <c r="A360" s="107"/>
      <c r="B360" s="108"/>
      <c r="C360" s="107"/>
      <c r="D360" s="107"/>
      <c r="E360" s="107"/>
      <c r="F360" s="456"/>
      <c r="G360" s="456"/>
      <c r="H360" s="109"/>
      <c r="I360" s="110"/>
      <c r="J360" s="111"/>
      <c r="K360" s="111"/>
    </row>
    <row r="361" spans="1:11" x14ac:dyDescent="0.3">
      <c r="A361" s="107"/>
      <c r="B361" s="108"/>
      <c r="C361" s="107"/>
      <c r="D361" s="107"/>
      <c r="E361" s="107"/>
      <c r="F361" s="456"/>
      <c r="G361" s="456"/>
      <c r="H361" s="109"/>
      <c r="I361" s="110"/>
      <c r="J361" s="111"/>
      <c r="K361" s="111"/>
    </row>
    <row r="362" spans="1:11" x14ac:dyDescent="0.3">
      <c r="A362" s="107"/>
      <c r="B362" s="108"/>
      <c r="C362" s="107"/>
      <c r="D362" s="107"/>
      <c r="E362" s="107"/>
      <c r="F362" s="456"/>
      <c r="G362" s="456"/>
      <c r="H362" s="109"/>
      <c r="I362" s="110"/>
      <c r="J362" s="111"/>
      <c r="K362" s="111"/>
    </row>
    <row r="363" spans="1:11" x14ac:dyDescent="0.3">
      <c r="A363" s="108"/>
      <c r="B363" s="108"/>
      <c r="C363" s="108"/>
      <c r="D363" s="108"/>
      <c r="E363" s="108"/>
      <c r="F363" s="108"/>
      <c r="G363" s="111"/>
      <c r="H363" s="108"/>
      <c r="I363" s="111"/>
      <c r="J363" s="108"/>
      <c r="K363" s="111"/>
    </row>
    <row r="364" spans="1:11" x14ac:dyDescent="0.3">
      <c r="A364" s="108"/>
      <c r="B364" s="108"/>
      <c r="C364" s="108"/>
      <c r="D364" s="108"/>
      <c r="E364" s="108"/>
      <c r="F364" s="108"/>
      <c r="G364" s="111"/>
      <c r="H364" s="108"/>
      <c r="I364" s="457"/>
      <c r="J364" s="457"/>
      <c r="K364" s="111"/>
    </row>
    <row r="365" spans="1:11" x14ac:dyDescent="0.3">
      <c r="A365" s="102"/>
      <c r="B365" s="102"/>
      <c r="C365" s="102"/>
      <c r="D365" s="102"/>
      <c r="E365" s="102"/>
      <c r="F365" s="102"/>
      <c r="G365" s="102"/>
      <c r="H365" s="102"/>
      <c r="I365" s="102"/>
      <c r="J365" s="102"/>
      <c r="K365" s="102"/>
    </row>
    <row r="366" spans="1:11" x14ac:dyDescent="0.3">
      <c r="A366" s="99"/>
      <c r="B366" s="100"/>
      <c r="C366" s="99"/>
      <c r="D366" s="99"/>
      <c r="E366" s="99"/>
      <c r="F366" s="458"/>
      <c r="G366" s="458"/>
      <c r="H366" s="101"/>
      <c r="I366" s="100"/>
      <c r="J366" s="100"/>
      <c r="K366" s="100"/>
    </row>
    <row r="367" spans="1:11" x14ac:dyDescent="0.3">
      <c r="A367" s="102"/>
      <c r="B367" s="103"/>
      <c r="C367" s="102"/>
      <c r="D367" s="102"/>
      <c r="E367" s="102"/>
      <c r="F367" s="459"/>
      <c r="G367" s="459"/>
      <c r="H367" s="104"/>
      <c r="I367" s="105"/>
      <c r="J367" s="106"/>
      <c r="K367" s="106"/>
    </row>
    <row r="368" spans="1:11" x14ac:dyDescent="0.3">
      <c r="A368" s="107"/>
      <c r="B368" s="108"/>
      <c r="C368" s="107"/>
      <c r="D368" s="107"/>
      <c r="E368" s="107"/>
      <c r="F368" s="456"/>
      <c r="G368" s="456"/>
      <c r="H368" s="109"/>
      <c r="I368" s="110"/>
      <c r="J368" s="111"/>
      <c r="K368" s="111"/>
    </row>
    <row r="369" spans="1:11" x14ac:dyDescent="0.3">
      <c r="A369" s="107"/>
      <c r="B369" s="108"/>
      <c r="C369" s="107"/>
      <c r="D369" s="107"/>
      <c r="E369" s="107"/>
      <c r="F369" s="456"/>
      <c r="G369" s="456"/>
      <c r="H369" s="109"/>
      <c r="I369" s="110"/>
      <c r="J369" s="111"/>
      <c r="K369" s="111"/>
    </row>
    <row r="370" spans="1:11" x14ac:dyDescent="0.3">
      <c r="A370" s="107"/>
      <c r="B370" s="108"/>
      <c r="C370" s="107"/>
      <c r="D370" s="107"/>
      <c r="E370" s="107"/>
      <c r="F370" s="456"/>
      <c r="G370" s="456"/>
      <c r="H370" s="109"/>
      <c r="I370" s="110"/>
      <c r="J370" s="111"/>
      <c r="K370" s="111"/>
    </row>
    <row r="371" spans="1:11" x14ac:dyDescent="0.3">
      <c r="A371" s="108"/>
      <c r="B371" s="108"/>
      <c r="C371" s="108"/>
      <c r="D371" s="108"/>
      <c r="E371" s="108"/>
      <c r="F371" s="108"/>
      <c r="G371" s="111"/>
      <c r="H371" s="108"/>
      <c r="I371" s="111"/>
      <c r="J371" s="108"/>
      <c r="K371" s="111"/>
    </row>
    <row r="372" spans="1:11" x14ac:dyDescent="0.3">
      <c r="A372" s="108"/>
      <c r="B372" s="108"/>
      <c r="C372" s="108"/>
      <c r="D372" s="108"/>
      <c r="E372" s="108"/>
      <c r="F372" s="108"/>
      <c r="G372" s="111"/>
      <c r="H372" s="108"/>
      <c r="I372" s="457"/>
      <c r="J372" s="457"/>
      <c r="K372" s="111"/>
    </row>
    <row r="373" spans="1:11" x14ac:dyDescent="0.3">
      <c r="A373" s="102"/>
      <c r="B373" s="102"/>
      <c r="C373" s="102"/>
      <c r="D373" s="102"/>
      <c r="E373" s="102"/>
      <c r="F373" s="102"/>
      <c r="G373" s="102"/>
      <c r="H373" s="102"/>
      <c r="I373" s="102"/>
      <c r="J373" s="102"/>
      <c r="K373" s="102"/>
    </row>
    <row r="374" spans="1:11" x14ac:dyDescent="0.3">
      <c r="A374" s="99"/>
      <c r="B374" s="100"/>
      <c r="C374" s="99"/>
      <c r="D374" s="99"/>
      <c r="E374" s="99"/>
      <c r="F374" s="458"/>
      <c r="G374" s="458"/>
      <c r="H374" s="101"/>
      <c r="I374" s="100"/>
      <c r="J374" s="100"/>
      <c r="K374" s="100"/>
    </row>
    <row r="375" spans="1:11" x14ac:dyDescent="0.3">
      <c r="A375" s="102"/>
      <c r="B375" s="103"/>
      <c r="C375" s="102"/>
      <c r="D375" s="102"/>
      <c r="E375" s="102"/>
      <c r="F375" s="459"/>
      <c r="G375" s="459"/>
      <c r="H375" s="104"/>
      <c r="I375" s="105"/>
      <c r="J375" s="106"/>
      <c r="K375" s="106"/>
    </row>
    <row r="376" spans="1:11" x14ac:dyDescent="0.3">
      <c r="A376" s="107"/>
      <c r="B376" s="108"/>
      <c r="C376" s="107"/>
      <c r="D376" s="107"/>
      <c r="E376" s="107"/>
      <c r="F376" s="456"/>
      <c r="G376" s="456"/>
      <c r="H376" s="109"/>
      <c r="I376" s="110"/>
      <c r="J376" s="111"/>
      <c r="K376" s="111"/>
    </row>
    <row r="377" spans="1:11" x14ac:dyDescent="0.3">
      <c r="A377" s="107"/>
      <c r="B377" s="108"/>
      <c r="C377" s="107"/>
      <c r="D377" s="107"/>
      <c r="E377" s="107"/>
      <c r="F377" s="456"/>
      <c r="G377" s="456"/>
      <c r="H377" s="109"/>
      <c r="I377" s="110"/>
      <c r="J377" s="111"/>
      <c r="K377" s="111"/>
    </row>
    <row r="378" spans="1:11" x14ac:dyDescent="0.3">
      <c r="A378" s="107"/>
      <c r="B378" s="108"/>
      <c r="C378" s="107"/>
      <c r="D378" s="107"/>
      <c r="E378" s="107"/>
      <c r="F378" s="456"/>
      <c r="G378" s="456"/>
      <c r="H378" s="109"/>
      <c r="I378" s="110"/>
      <c r="J378" s="111"/>
      <c r="K378" s="111"/>
    </row>
    <row r="379" spans="1:11" x14ac:dyDescent="0.3">
      <c r="A379" s="108"/>
      <c r="B379" s="108"/>
      <c r="C379" s="108"/>
      <c r="D379" s="108"/>
      <c r="E379" s="108"/>
      <c r="F379" s="108"/>
      <c r="G379" s="111"/>
      <c r="H379" s="108"/>
      <c r="I379" s="111"/>
      <c r="J379" s="108"/>
      <c r="K379" s="111"/>
    </row>
    <row r="380" spans="1:11" x14ac:dyDescent="0.3">
      <c r="A380" s="108"/>
      <c r="B380" s="108"/>
      <c r="C380" s="108"/>
      <c r="D380" s="108"/>
      <c r="E380" s="108"/>
      <c r="F380" s="108"/>
      <c r="G380" s="111"/>
      <c r="H380" s="108"/>
      <c r="I380" s="457"/>
      <c r="J380" s="457"/>
      <c r="K380" s="111"/>
    </row>
    <row r="381" spans="1:11" x14ac:dyDescent="0.3">
      <c r="A381" s="102"/>
      <c r="B381" s="102"/>
      <c r="C381" s="102"/>
      <c r="D381" s="102"/>
      <c r="E381" s="102"/>
      <c r="F381" s="102"/>
      <c r="G381" s="102"/>
      <c r="H381" s="102"/>
      <c r="I381" s="102"/>
      <c r="J381" s="102"/>
      <c r="K381" s="102"/>
    </row>
    <row r="382" spans="1:11" x14ac:dyDescent="0.3">
      <c r="A382" s="99"/>
      <c r="B382" s="100"/>
      <c r="C382" s="99"/>
      <c r="D382" s="99"/>
      <c r="E382" s="99"/>
      <c r="F382" s="458"/>
      <c r="G382" s="458"/>
      <c r="H382" s="101"/>
      <c r="I382" s="100"/>
      <c r="J382" s="100"/>
      <c r="K382" s="100"/>
    </row>
    <row r="383" spans="1:11" x14ac:dyDescent="0.3">
      <c r="A383" s="102"/>
      <c r="B383" s="103"/>
      <c r="C383" s="102"/>
      <c r="D383" s="102"/>
      <c r="E383" s="102"/>
      <c r="F383" s="459"/>
      <c r="G383" s="459"/>
      <c r="H383" s="104"/>
      <c r="I383" s="105"/>
      <c r="J383" s="106"/>
      <c r="K383" s="106"/>
    </row>
    <row r="384" spans="1:11" x14ac:dyDescent="0.3">
      <c r="A384" s="107"/>
      <c r="B384" s="108"/>
      <c r="C384" s="107"/>
      <c r="D384" s="107"/>
      <c r="E384" s="107"/>
      <c r="F384" s="456"/>
      <c r="G384" s="456"/>
      <c r="H384" s="109"/>
      <c r="I384" s="110"/>
      <c r="J384" s="111"/>
      <c r="K384" s="111"/>
    </row>
    <row r="385" spans="1:11" x14ac:dyDescent="0.3">
      <c r="A385" s="107"/>
      <c r="B385" s="108"/>
      <c r="C385" s="107"/>
      <c r="D385" s="107"/>
      <c r="E385" s="107"/>
      <c r="F385" s="456"/>
      <c r="G385" s="456"/>
      <c r="H385" s="109"/>
      <c r="I385" s="110"/>
      <c r="J385" s="111"/>
      <c r="K385" s="111"/>
    </row>
    <row r="386" spans="1:11" x14ac:dyDescent="0.3">
      <c r="A386" s="107"/>
      <c r="B386" s="108"/>
      <c r="C386" s="107"/>
      <c r="D386" s="107"/>
      <c r="E386" s="107"/>
      <c r="F386" s="456"/>
      <c r="G386" s="456"/>
      <c r="H386" s="109"/>
      <c r="I386" s="110"/>
      <c r="J386" s="111"/>
      <c r="K386" s="111"/>
    </row>
    <row r="387" spans="1:11" x14ac:dyDescent="0.3">
      <c r="A387" s="108"/>
      <c r="B387" s="108"/>
      <c r="C387" s="108"/>
      <c r="D387" s="108"/>
      <c r="E387" s="108"/>
      <c r="F387" s="108"/>
      <c r="G387" s="111"/>
      <c r="H387" s="108"/>
      <c r="I387" s="111"/>
      <c r="J387" s="108"/>
      <c r="K387" s="111"/>
    </row>
    <row r="388" spans="1:11" x14ac:dyDescent="0.3">
      <c r="A388" s="108"/>
      <c r="B388" s="108"/>
      <c r="C388" s="108"/>
      <c r="D388" s="108"/>
      <c r="E388" s="108"/>
      <c r="F388" s="108"/>
      <c r="G388" s="111"/>
      <c r="H388" s="108"/>
      <c r="I388" s="457"/>
      <c r="J388" s="457"/>
      <c r="K388" s="111"/>
    </row>
    <row r="389" spans="1:11" x14ac:dyDescent="0.3">
      <c r="A389" s="102"/>
      <c r="B389" s="102"/>
      <c r="C389" s="102"/>
      <c r="D389" s="102"/>
      <c r="E389" s="102"/>
      <c r="F389" s="102"/>
      <c r="G389" s="102"/>
      <c r="H389" s="102"/>
      <c r="I389" s="102"/>
      <c r="J389" s="102"/>
      <c r="K389" s="102"/>
    </row>
    <row r="390" spans="1:11" x14ac:dyDescent="0.3">
      <c r="A390" s="99"/>
      <c r="B390" s="100"/>
      <c r="C390" s="99"/>
      <c r="D390" s="99"/>
      <c r="E390" s="99"/>
      <c r="F390" s="458"/>
      <c r="G390" s="458"/>
      <c r="H390" s="101"/>
      <c r="I390" s="100"/>
      <c r="J390" s="100"/>
      <c r="K390" s="100"/>
    </row>
    <row r="391" spans="1:11" x14ac:dyDescent="0.3">
      <c r="A391" s="102"/>
      <c r="B391" s="103"/>
      <c r="C391" s="102"/>
      <c r="D391" s="102"/>
      <c r="E391" s="102"/>
      <c r="F391" s="459"/>
      <c r="G391" s="459"/>
      <c r="H391" s="104"/>
      <c r="I391" s="105"/>
      <c r="J391" s="106"/>
      <c r="K391" s="106"/>
    </row>
    <row r="392" spans="1:11" x14ac:dyDescent="0.3">
      <c r="A392" s="107"/>
      <c r="B392" s="108"/>
      <c r="C392" s="107"/>
      <c r="D392" s="107"/>
      <c r="E392" s="107"/>
      <c r="F392" s="456"/>
      <c r="G392" s="456"/>
      <c r="H392" s="109"/>
      <c r="I392" s="110"/>
      <c r="J392" s="111"/>
      <c r="K392" s="111"/>
    </row>
    <row r="393" spans="1:11" x14ac:dyDescent="0.3">
      <c r="A393" s="107"/>
      <c r="B393" s="108"/>
      <c r="C393" s="107"/>
      <c r="D393" s="107"/>
      <c r="E393" s="107"/>
      <c r="F393" s="456"/>
      <c r="G393" s="456"/>
      <c r="H393" s="109"/>
      <c r="I393" s="110"/>
      <c r="J393" s="111"/>
      <c r="K393" s="111"/>
    </row>
    <row r="394" spans="1:11" x14ac:dyDescent="0.3">
      <c r="A394" s="108"/>
      <c r="B394" s="108"/>
      <c r="C394" s="108"/>
      <c r="D394" s="108"/>
      <c r="E394" s="108"/>
      <c r="F394" s="108"/>
      <c r="G394" s="111"/>
      <c r="H394" s="108"/>
      <c r="I394" s="111"/>
      <c r="J394" s="108"/>
      <c r="K394" s="111"/>
    </row>
    <row r="395" spans="1:11" x14ac:dyDescent="0.3">
      <c r="A395" s="108"/>
      <c r="B395" s="108"/>
      <c r="C395" s="108"/>
      <c r="D395" s="108"/>
      <c r="E395" s="108"/>
      <c r="F395" s="108"/>
      <c r="G395" s="111"/>
      <c r="H395" s="108"/>
      <c r="I395" s="457"/>
      <c r="J395" s="457"/>
      <c r="K395" s="111"/>
    </row>
    <row r="396" spans="1:11" x14ac:dyDescent="0.3">
      <c r="A396" s="102"/>
      <c r="B396" s="102"/>
      <c r="C396" s="102"/>
      <c r="D396" s="102"/>
      <c r="E396" s="102"/>
      <c r="F396" s="102"/>
      <c r="G396" s="102"/>
      <c r="H396" s="102"/>
      <c r="I396" s="102"/>
      <c r="J396" s="102"/>
      <c r="K396" s="102"/>
    </row>
    <row r="397" spans="1:11" x14ac:dyDescent="0.3">
      <c r="A397" s="99"/>
      <c r="B397" s="100"/>
      <c r="C397" s="99"/>
      <c r="D397" s="99"/>
      <c r="E397" s="99"/>
      <c r="F397" s="458"/>
      <c r="G397" s="458"/>
      <c r="H397" s="101"/>
      <c r="I397" s="100"/>
      <c r="J397" s="100"/>
      <c r="K397" s="100"/>
    </row>
    <row r="398" spans="1:11" x14ac:dyDescent="0.3">
      <c r="A398" s="102"/>
      <c r="B398" s="103"/>
      <c r="C398" s="102"/>
      <c r="D398" s="102"/>
      <c r="E398" s="102"/>
      <c r="F398" s="459"/>
      <c r="G398" s="459"/>
      <c r="H398" s="104"/>
      <c r="I398" s="105"/>
      <c r="J398" s="106"/>
      <c r="K398" s="106"/>
    </row>
    <row r="399" spans="1:11" x14ac:dyDescent="0.3">
      <c r="A399" s="107"/>
      <c r="B399" s="108"/>
      <c r="C399" s="107"/>
      <c r="D399" s="107"/>
      <c r="E399" s="107"/>
      <c r="F399" s="456"/>
      <c r="G399" s="456"/>
      <c r="H399" s="109"/>
      <c r="I399" s="110"/>
      <c r="J399" s="111"/>
      <c r="K399" s="111"/>
    </row>
    <row r="400" spans="1:11" x14ac:dyDescent="0.3">
      <c r="A400" s="107"/>
      <c r="B400" s="108"/>
      <c r="C400" s="107"/>
      <c r="D400" s="107"/>
      <c r="E400" s="107"/>
      <c r="F400" s="456"/>
      <c r="G400" s="456"/>
      <c r="H400" s="109"/>
      <c r="I400" s="110"/>
      <c r="J400" s="111"/>
      <c r="K400" s="111"/>
    </row>
    <row r="401" spans="1:11" x14ac:dyDescent="0.3">
      <c r="A401" s="107"/>
      <c r="B401" s="108"/>
      <c r="C401" s="107"/>
      <c r="D401" s="107"/>
      <c r="E401" s="107"/>
      <c r="F401" s="456"/>
      <c r="G401" s="456"/>
      <c r="H401" s="109"/>
      <c r="I401" s="110"/>
      <c r="J401" s="111"/>
      <c r="K401" s="111"/>
    </row>
    <row r="402" spans="1:11" x14ac:dyDescent="0.3">
      <c r="A402" s="107"/>
      <c r="B402" s="108"/>
      <c r="C402" s="107"/>
      <c r="D402" s="107"/>
      <c r="E402" s="107"/>
      <c r="F402" s="456"/>
      <c r="G402" s="456"/>
      <c r="H402" s="109"/>
      <c r="I402" s="110"/>
      <c r="J402" s="111"/>
      <c r="K402" s="111"/>
    </row>
    <row r="403" spans="1:11" x14ac:dyDescent="0.3">
      <c r="A403" s="107"/>
      <c r="B403" s="108"/>
      <c r="C403" s="107"/>
      <c r="D403" s="107"/>
      <c r="E403" s="107"/>
      <c r="F403" s="456"/>
      <c r="G403" s="456"/>
      <c r="H403" s="109"/>
      <c r="I403" s="110"/>
      <c r="J403" s="111"/>
      <c r="K403" s="111"/>
    </row>
    <row r="404" spans="1:11" x14ac:dyDescent="0.3">
      <c r="A404" s="108"/>
      <c r="B404" s="108"/>
      <c r="C404" s="108"/>
      <c r="D404" s="108"/>
      <c r="E404" s="108"/>
      <c r="F404" s="108"/>
      <c r="G404" s="111"/>
      <c r="H404" s="108"/>
      <c r="I404" s="111"/>
      <c r="J404" s="108"/>
      <c r="K404" s="111"/>
    </row>
    <row r="405" spans="1:11" x14ac:dyDescent="0.3">
      <c r="A405" s="108"/>
      <c r="B405" s="108"/>
      <c r="C405" s="108"/>
      <c r="D405" s="108"/>
      <c r="E405" s="108"/>
      <c r="F405" s="108"/>
      <c r="G405" s="111"/>
      <c r="H405" s="108"/>
      <c r="I405" s="457"/>
      <c r="J405" s="457"/>
      <c r="K405" s="111"/>
    </row>
    <row r="406" spans="1:11" x14ac:dyDescent="0.3">
      <c r="A406" s="102"/>
      <c r="B406" s="102"/>
      <c r="C406" s="102"/>
      <c r="D406" s="102"/>
      <c r="E406" s="102"/>
      <c r="F406" s="102"/>
      <c r="G406" s="102"/>
      <c r="H406" s="102"/>
      <c r="I406" s="102"/>
      <c r="J406" s="102"/>
      <c r="K406" s="102"/>
    </row>
    <row r="407" spans="1:11" x14ac:dyDescent="0.3">
      <c r="A407" s="99"/>
      <c r="B407" s="100"/>
      <c r="C407" s="99"/>
      <c r="D407" s="99"/>
      <c r="E407" s="99"/>
      <c r="F407" s="458"/>
      <c r="G407" s="458"/>
      <c r="H407" s="101"/>
      <c r="I407" s="100"/>
      <c r="J407" s="100"/>
      <c r="K407" s="100"/>
    </row>
    <row r="408" spans="1:11" x14ac:dyDescent="0.3">
      <c r="A408" s="102"/>
      <c r="B408" s="103"/>
      <c r="C408" s="102"/>
      <c r="D408" s="102"/>
      <c r="E408" s="102"/>
      <c r="F408" s="459"/>
      <c r="G408" s="459"/>
      <c r="H408" s="104"/>
      <c r="I408" s="105"/>
      <c r="J408" s="106"/>
      <c r="K408" s="106"/>
    </row>
    <row r="409" spans="1:11" x14ac:dyDescent="0.3">
      <c r="A409" s="107"/>
      <c r="B409" s="108"/>
      <c r="C409" s="107"/>
      <c r="D409" s="107"/>
      <c r="E409" s="107"/>
      <c r="F409" s="456"/>
      <c r="G409" s="456"/>
      <c r="H409" s="109"/>
      <c r="I409" s="110"/>
      <c r="J409" s="111"/>
      <c r="K409" s="111"/>
    </row>
    <row r="410" spans="1:11" x14ac:dyDescent="0.3">
      <c r="A410" s="108"/>
      <c r="B410" s="108"/>
      <c r="C410" s="108"/>
      <c r="D410" s="108"/>
      <c r="E410" s="108"/>
      <c r="F410" s="108"/>
      <c r="G410" s="111"/>
      <c r="H410" s="108"/>
      <c r="I410" s="111"/>
      <c r="J410" s="108"/>
      <c r="K410" s="111"/>
    </row>
    <row r="411" spans="1:11" x14ac:dyDescent="0.3">
      <c r="A411" s="108"/>
      <c r="B411" s="108"/>
      <c r="C411" s="108"/>
      <c r="D411" s="108"/>
      <c r="E411" s="108"/>
      <c r="F411" s="108"/>
      <c r="G411" s="111"/>
      <c r="H411" s="108"/>
      <c r="I411" s="457"/>
      <c r="J411" s="457"/>
      <c r="K411" s="111"/>
    </row>
    <row r="412" spans="1:11" x14ac:dyDescent="0.3">
      <c r="A412" s="102"/>
      <c r="B412" s="102"/>
      <c r="C412" s="102"/>
      <c r="D412" s="102"/>
      <c r="E412" s="102"/>
      <c r="F412" s="102"/>
      <c r="G412" s="102"/>
      <c r="H412" s="102"/>
      <c r="I412" s="102"/>
      <c r="J412" s="102"/>
      <c r="K412" s="102"/>
    </row>
    <row r="413" spans="1:11" x14ac:dyDescent="0.3">
      <c r="A413" s="99"/>
      <c r="B413" s="100"/>
      <c r="C413" s="99"/>
      <c r="D413" s="99"/>
      <c r="E413" s="99"/>
      <c r="F413" s="458"/>
      <c r="G413" s="458"/>
      <c r="H413" s="101"/>
      <c r="I413" s="100"/>
      <c r="J413" s="100"/>
      <c r="K413" s="100"/>
    </row>
    <row r="414" spans="1:11" x14ac:dyDescent="0.3">
      <c r="A414" s="102"/>
      <c r="B414" s="103"/>
      <c r="C414" s="102"/>
      <c r="D414" s="102"/>
      <c r="E414" s="102"/>
      <c r="F414" s="459"/>
      <c r="G414" s="459"/>
      <c r="H414" s="104"/>
      <c r="I414" s="105"/>
      <c r="J414" s="106"/>
      <c r="K414" s="106"/>
    </row>
    <row r="415" spans="1:11" x14ac:dyDescent="0.3">
      <c r="A415" s="107"/>
      <c r="B415" s="108"/>
      <c r="C415" s="107"/>
      <c r="D415" s="107"/>
      <c r="E415" s="107"/>
      <c r="F415" s="456"/>
      <c r="G415" s="456"/>
      <c r="H415" s="109"/>
      <c r="I415" s="110"/>
      <c r="J415" s="111"/>
      <c r="K415" s="111"/>
    </row>
    <row r="416" spans="1:11" x14ac:dyDescent="0.3">
      <c r="A416" s="108"/>
      <c r="B416" s="108"/>
      <c r="C416" s="108"/>
      <c r="D416" s="108"/>
      <c r="E416" s="108"/>
      <c r="F416" s="108"/>
      <c r="G416" s="111"/>
      <c r="H416" s="108"/>
      <c r="I416" s="111"/>
      <c r="J416" s="108"/>
      <c r="K416" s="111"/>
    </row>
    <row r="417" spans="1:11" x14ac:dyDescent="0.3">
      <c r="A417" s="108"/>
      <c r="B417" s="108"/>
      <c r="C417" s="108"/>
      <c r="D417" s="108"/>
      <c r="E417" s="108"/>
      <c r="F417" s="108"/>
      <c r="G417" s="111"/>
      <c r="H417" s="108"/>
      <c r="I417" s="457"/>
      <c r="J417" s="457"/>
      <c r="K417" s="111"/>
    </row>
    <row r="418" spans="1:11" x14ac:dyDescent="0.3">
      <c r="A418" s="102"/>
      <c r="B418" s="102"/>
      <c r="C418" s="102"/>
      <c r="D418" s="102"/>
      <c r="E418" s="102"/>
      <c r="F418" s="102"/>
      <c r="G418" s="102"/>
      <c r="H418" s="102"/>
      <c r="I418" s="102"/>
      <c r="J418" s="102"/>
      <c r="K418" s="102"/>
    </row>
    <row r="419" spans="1:11" x14ac:dyDescent="0.3">
      <c r="A419" s="99"/>
      <c r="B419" s="100"/>
      <c r="C419" s="99"/>
      <c r="D419" s="99"/>
      <c r="E419" s="99"/>
      <c r="F419" s="458"/>
      <c r="G419" s="458"/>
      <c r="H419" s="101"/>
      <c r="I419" s="100"/>
      <c r="J419" s="100"/>
      <c r="K419" s="100"/>
    </row>
    <row r="420" spans="1:11" x14ac:dyDescent="0.3">
      <c r="A420" s="102"/>
      <c r="B420" s="103"/>
      <c r="C420" s="102"/>
      <c r="D420" s="102"/>
      <c r="E420" s="102"/>
      <c r="F420" s="459"/>
      <c r="G420" s="459"/>
      <c r="H420" s="104"/>
      <c r="I420" s="105"/>
      <c r="J420" s="106"/>
      <c r="K420" s="106"/>
    </row>
    <row r="421" spans="1:11" x14ac:dyDescent="0.3">
      <c r="A421" s="107"/>
      <c r="B421" s="108"/>
      <c r="C421" s="107"/>
      <c r="D421" s="107"/>
      <c r="E421" s="107"/>
      <c r="F421" s="456"/>
      <c r="G421" s="456"/>
      <c r="H421" s="109"/>
      <c r="I421" s="110"/>
      <c r="J421" s="111"/>
      <c r="K421" s="111"/>
    </row>
    <row r="422" spans="1:11" x14ac:dyDescent="0.3">
      <c r="A422" s="108"/>
      <c r="B422" s="108"/>
      <c r="C422" s="108"/>
      <c r="D422" s="108"/>
      <c r="E422" s="108"/>
      <c r="F422" s="108"/>
      <c r="G422" s="111"/>
      <c r="H422" s="108"/>
      <c r="I422" s="111"/>
      <c r="J422" s="108"/>
      <c r="K422" s="111"/>
    </row>
    <row r="423" spans="1:11" x14ac:dyDescent="0.3">
      <c r="A423" s="108"/>
      <c r="B423" s="108"/>
      <c r="C423" s="108"/>
      <c r="D423" s="108"/>
      <c r="E423" s="108"/>
      <c r="F423" s="108"/>
      <c r="G423" s="111"/>
      <c r="H423" s="108"/>
      <c r="I423" s="457"/>
      <c r="J423" s="457"/>
      <c r="K423" s="111"/>
    </row>
    <row r="428" spans="1:11" x14ac:dyDescent="0.3">
      <c r="D428" s="21"/>
      <c r="E428" s="21"/>
    </row>
    <row r="429" spans="1:11" x14ac:dyDescent="0.3">
      <c r="D429" s="21"/>
      <c r="E429" s="21"/>
    </row>
    <row r="430" spans="1:11" x14ac:dyDescent="0.3">
      <c r="D430" s="21"/>
      <c r="E430" s="21"/>
    </row>
  </sheetData>
  <mergeCells count="297">
    <mergeCell ref="F56:G56"/>
    <mergeCell ref="F57:G57"/>
    <mergeCell ref="F58:G58"/>
    <mergeCell ref="I62:J62"/>
    <mergeCell ref="F49:G49"/>
    <mergeCell ref="F59:G59"/>
    <mergeCell ref="F60:G60"/>
    <mergeCell ref="C1:K1"/>
    <mergeCell ref="C2:K2"/>
    <mergeCell ref="C3:K3"/>
    <mergeCell ref="C4:K4"/>
    <mergeCell ref="B6:I6"/>
    <mergeCell ref="J6:K6"/>
    <mergeCell ref="F12:G12"/>
    <mergeCell ref="F14:G14"/>
    <mergeCell ref="A11:K11"/>
    <mergeCell ref="B7:I7"/>
    <mergeCell ref="J7:K7"/>
    <mergeCell ref="B8:C8"/>
    <mergeCell ref="D8:I8"/>
    <mergeCell ref="A9:I10"/>
    <mergeCell ref="J10:K10"/>
    <mergeCell ref="G13:H13"/>
    <mergeCell ref="F30:G30"/>
    <mergeCell ref="F104:G104"/>
    <mergeCell ref="I136:J136"/>
    <mergeCell ref="F105:G105"/>
    <mergeCell ref="F106:G106"/>
    <mergeCell ref="F107:G107"/>
    <mergeCell ref="I109:J109"/>
    <mergeCell ref="F111:G111"/>
    <mergeCell ref="I119:J119"/>
    <mergeCell ref="F121:G121"/>
    <mergeCell ref="F122:G122"/>
    <mergeCell ref="F123:G123"/>
    <mergeCell ref="F126:G126"/>
    <mergeCell ref="F127:G127"/>
    <mergeCell ref="I129:J129"/>
    <mergeCell ref="F131:G131"/>
    <mergeCell ref="F132:G132"/>
    <mergeCell ref="F133:G133"/>
    <mergeCell ref="F124:G124"/>
    <mergeCell ref="F125:G125"/>
    <mergeCell ref="F112:G112"/>
    <mergeCell ref="F113:G113"/>
    <mergeCell ref="F114:G114"/>
    <mergeCell ref="F115:G115"/>
    <mergeCell ref="F116:G116"/>
    <mergeCell ref="F117:G117"/>
    <mergeCell ref="F164:G164"/>
    <mergeCell ref="F150:G150"/>
    <mergeCell ref="F151:G151"/>
    <mergeCell ref="F152:G152"/>
    <mergeCell ref="F156:G156"/>
    <mergeCell ref="F142:G142"/>
    <mergeCell ref="F143:G143"/>
    <mergeCell ref="F149:G149"/>
    <mergeCell ref="F134:G134"/>
    <mergeCell ref="F138:G138"/>
    <mergeCell ref="F139:G139"/>
    <mergeCell ref="F140:G140"/>
    <mergeCell ref="F141:G141"/>
    <mergeCell ref="F193:G193"/>
    <mergeCell ref="F194:G194"/>
    <mergeCell ref="F195:G195"/>
    <mergeCell ref="I191:J191"/>
    <mergeCell ref="F185:G185"/>
    <mergeCell ref="F186:G186"/>
    <mergeCell ref="F187:G187"/>
    <mergeCell ref="F177:G177"/>
    <mergeCell ref="F178:G178"/>
    <mergeCell ref="F179:G179"/>
    <mergeCell ref="F204:G204"/>
    <mergeCell ref="F205:G205"/>
    <mergeCell ref="F206:G206"/>
    <mergeCell ref="F211:G211"/>
    <mergeCell ref="F207:G207"/>
    <mergeCell ref="I209:J209"/>
    <mergeCell ref="F196:G196"/>
    <mergeCell ref="F197:G197"/>
    <mergeCell ref="F202:G202"/>
    <mergeCell ref="F203:G203"/>
    <mergeCell ref="F198:G198"/>
    <mergeCell ref="I200:J200"/>
    <mergeCell ref="F224:G224"/>
    <mergeCell ref="F229:G229"/>
    <mergeCell ref="F230:G230"/>
    <mergeCell ref="F231:G231"/>
    <mergeCell ref="F220:G220"/>
    <mergeCell ref="F221:G221"/>
    <mergeCell ref="F222:G222"/>
    <mergeCell ref="F223:G223"/>
    <mergeCell ref="F212:G212"/>
    <mergeCell ref="F213:G213"/>
    <mergeCell ref="F214:G214"/>
    <mergeCell ref="F215:G215"/>
    <mergeCell ref="F216:G216"/>
    <mergeCell ref="F252:G252"/>
    <mergeCell ref="F243:G243"/>
    <mergeCell ref="F249:G249"/>
    <mergeCell ref="F241:G241"/>
    <mergeCell ref="F242:G242"/>
    <mergeCell ref="I245:J245"/>
    <mergeCell ref="F247:G247"/>
    <mergeCell ref="F232:G232"/>
    <mergeCell ref="F233:G233"/>
    <mergeCell ref="F238:G238"/>
    <mergeCell ref="F239:G239"/>
    <mergeCell ref="F248:G248"/>
    <mergeCell ref="F289:G289"/>
    <mergeCell ref="F290:G290"/>
    <mergeCell ref="F291:G291"/>
    <mergeCell ref="F283:G283"/>
    <mergeCell ref="F284:G284"/>
    <mergeCell ref="F274:G274"/>
    <mergeCell ref="F275:G275"/>
    <mergeCell ref="F276:G276"/>
    <mergeCell ref="I272:J272"/>
    <mergeCell ref="F277:G277"/>
    <mergeCell ref="F278:G278"/>
    <mergeCell ref="I314:J314"/>
    <mergeCell ref="F301:G301"/>
    <mergeCell ref="F302:G302"/>
    <mergeCell ref="F303:G303"/>
    <mergeCell ref="I305:J305"/>
    <mergeCell ref="F295:G295"/>
    <mergeCell ref="F296:G296"/>
    <mergeCell ref="F297:G297"/>
    <mergeCell ref="F307:G307"/>
    <mergeCell ref="F352:G352"/>
    <mergeCell ref="F353:G353"/>
    <mergeCell ref="F354:G354"/>
    <mergeCell ref="F340:G340"/>
    <mergeCell ref="F341:G341"/>
    <mergeCell ref="F342:G342"/>
    <mergeCell ref="F332:G332"/>
    <mergeCell ref="F333:G333"/>
    <mergeCell ref="F334:G334"/>
    <mergeCell ref="F339:G339"/>
    <mergeCell ref="F173:G173"/>
    <mergeCell ref="I175:J175"/>
    <mergeCell ref="F180:G180"/>
    <mergeCell ref="F181:G181"/>
    <mergeCell ref="I183:J183"/>
    <mergeCell ref="F189:G189"/>
    <mergeCell ref="F144:G144"/>
    <mergeCell ref="F145:G145"/>
    <mergeCell ref="I147:J147"/>
    <mergeCell ref="F153:G153"/>
    <mergeCell ref="F154:G154"/>
    <mergeCell ref="F155:G155"/>
    <mergeCell ref="I158:J158"/>
    <mergeCell ref="F162:G162"/>
    <mergeCell ref="F163:G163"/>
    <mergeCell ref="F188:G188"/>
    <mergeCell ref="F169:G169"/>
    <mergeCell ref="F170:G170"/>
    <mergeCell ref="I167:J167"/>
    <mergeCell ref="F171:G171"/>
    <mergeCell ref="F172:G172"/>
    <mergeCell ref="F160:G160"/>
    <mergeCell ref="F161:G161"/>
    <mergeCell ref="F165:G165"/>
    <mergeCell ref="I254:J254"/>
    <mergeCell ref="F256:G256"/>
    <mergeCell ref="F257:G257"/>
    <mergeCell ref="F269:G269"/>
    <mergeCell ref="F270:G270"/>
    <mergeCell ref="I218:J218"/>
    <mergeCell ref="F225:G225"/>
    <mergeCell ref="I227:J227"/>
    <mergeCell ref="F234:G234"/>
    <mergeCell ref="I236:J236"/>
    <mergeCell ref="F240:G240"/>
    <mergeCell ref="F264:G264"/>
    <mergeCell ref="F265:G265"/>
    <mergeCell ref="F266:G266"/>
    <mergeCell ref="F267:G267"/>
    <mergeCell ref="F268:G268"/>
    <mergeCell ref="F258:G258"/>
    <mergeCell ref="F259:G259"/>
    <mergeCell ref="F260:G260"/>
    <mergeCell ref="F261:G261"/>
    <mergeCell ref="F262:G262"/>
    <mergeCell ref="F263:G263"/>
    <mergeCell ref="F250:G250"/>
    <mergeCell ref="F251:G251"/>
    <mergeCell ref="F321:G321"/>
    <mergeCell ref="F322:G322"/>
    <mergeCell ref="F323:G323"/>
    <mergeCell ref="I328:J328"/>
    <mergeCell ref="F330:G330"/>
    <mergeCell ref="F279:G279"/>
    <mergeCell ref="I281:J281"/>
    <mergeCell ref="F285:G285"/>
    <mergeCell ref="I287:J287"/>
    <mergeCell ref="I293:J293"/>
    <mergeCell ref="I299:J299"/>
    <mergeCell ref="F324:G324"/>
    <mergeCell ref="F325:G325"/>
    <mergeCell ref="F326:G326"/>
    <mergeCell ref="F316:G316"/>
    <mergeCell ref="F317:G317"/>
    <mergeCell ref="F318:G318"/>
    <mergeCell ref="F319:G319"/>
    <mergeCell ref="F320:G320"/>
    <mergeCell ref="F308:G308"/>
    <mergeCell ref="F309:G309"/>
    <mergeCell ref="F310:G310"/>
    <mergeCell ref="F311:G311"/>
    <mergeCell ref="F312:G312"/>
    <mergeCell ref="I364:J364"/>
    <mergeCell ref="F366:G366"/>
    <mergeCell ref="F367:G367"/>
    <mergeCell ref="F368:G368"/>
    <mergeCell ref="F369:G369"/>
    <mergeCell ref="F370:G370"/>
    <mergeCell ref="F331:G331"/>
    <mergeCell ref="I336:J336"/>
    <mergeCell ref="F338:G338"/>
    <mergeCell ref="I344:J344"/>
    <mergeCell ref="F346:G346"/>
    <mergeCell ref="F347:G347"/>
    <mergeCell ref="F356:G356"/>
    <mergeCell ref="F357:G357"/>
    <mergeCell ref="F361:G361"/>
    <mergeCell ref="F362:G362"/>
    <mergeCell ref="F358:G358"/>
    <mergeCell ref="F359:G359"/>
    <mergeCell ref="F360:G360"/>
    <mergeCell ref="F349:G349"/>
    <mergeCell ref="F350:G350"/>
    <mergeCell ref="F351:G351"/>
    <mergeCell ref="F355:G355"/>
    <mergeCell ref="F348:G348"/>
    <mergeCell ref="I380:J380"/>
    <mergeCell ref="F382:G382"/>
    <mergeCell ref="F383:G383"/>
    <mergeCell ref="F384:G384"/>
    <mergeCell ref="F385:G385"/>
    <mergeCell ref="F386:G386"/>
    <mergeCell ref="I372:J372"/>
    <mergeCell ref="F374:G374"/>
    <mergeCell ref="F375:G375"/>
    <mergeCell ref="F376:G376"/>
    <mergeCell ref="F377:G377"/>
    <mergeCell ref="F378:G378"/>
    <mergeCell ref="F397:G397"/>
    <mergeCell ref="F398:G398"/>
    <mergeCell ref="F399:G399"/>
    <mergeCell ref="F400:G400"/>
    <mergeCell ref="F401:G401"/>
    <mergeCell ref="F402:G402"/>
    <mergeCell ref="I388:J388"/>
    <mergeCell ref="F390:G390"/>
    <mergeCell ref="F391:G391"/>
    <mergeCell ref="F392:G392"/>
    <mergeCell ref="F393:G393"/>
    <mergeCell ref="I395:J395"/>
    <mergeCell ref="F421:G421"/>
    <mergeCell ref="I423:J423"/>
    <mergeCell ref="F413:G413"/>
    <mergeCell ref="F414:G414"/>
    <mergeCell ref="F415:G415"/>
    <mergeCell ref="I417:J417"/>
    <mergeCell ref="F419:G419"/>
    <mergeCell ref="F420:G420"/>
    <mergeCell ref="F403:G403"/>
    <mergeCell ref="I405:J405"/>
    <mergeCell ref="F407:G407"/>
    <mergeCell ref="F408:G408"/>
    <mergeCell ref="F409:G409"/>
    <mergeCell ref="I411:J411"/>
    <mergeCell ref="F15:G15"/>
    <mergeCell ref="F16:G16"/>
    <mergeCell ref="F21:G21"/>
    <mergeCell ref="F22:G22"/>
    <mergeCell ref="F23:G23"/>
    <mergeCell ref="I25:J25"/>
    <mergeCell ref="F28:G28"/>
    <mergeCell ref="F29:G29"/>
    <mergeCell ref="F55:G55"/>
    <mergeCell ref="I18:J18"/>
    <mergeCell ref="I32:J32"/>
    <mergeCell ref="F35:G35"/>
    <mergeCell ref="F36:G36"/>
    <mergeCell ref="F37:G37"/>
    <mergeCell ref="F38:G38"/>
    <mergeCell ref="F43:G43"/>
    <mergeCell ref="F44:G44"/>
    <mergeCell ref="F45:G45"/>
    <mergeCell ref="I40:J40"/>
    <mergeCell ref="F46:G46"/>
    <mergeCell ref="F47:G47"/>
    <mergeCell ref="F48:G48"/>
    <mergeCell ref="I51:J51"/>
    <mergeCell ref="G54:H54"/>
  </mergeCells>
  <phoneticPr fontId="39" type="noConversion"/>
  <pageMargins left="0.7" right="0.7" top="0.75" bottom="0.75" header="0.3" footer="0.3"/>
  <pageSetup paperSize="9" scale="58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5"/>
  <sheetViews>
    <sheetView showGridLines="0" showOutlineSymbols="0" showWhiteSpace="0" view="pageBreakPreview" topLeftCell="A10" zoomScale="85" zoomScaleNormal="70" zoomScaleSheetLayoutView="85" workbookViewId="0">
      <selection activeCell="B32" sqref="B32:C32"/>
    </sheetView>
  </sheetViews>
  <sheetFormatPr defaultRowHeight="14" x14ac:dyDescent="0.3"/>
  <cols>
    <col min="1" max="1" width="10" style="9" bestFit="1" customWidth="1"/>
    <col min="2" max="2" width="79.08203125" style="16" customWidth="1"/>
    <col min="3" max="3" width="20.5" style="19" customWidth="1"/>
    <col min="4" max="4" width="14.33203125" customWidth="1"/>
    <col min="5" max="5" width="19.58203125" customWidth="1"/>
    <col min="6" max="6" width="24.33203125" style="9" customWidth="1"/>
    <col min="7" max="7" width="20.75" customWidth="1"/>
  </cols>
  <sheetData>
    <row r="1" spans="1:9" ht="20.5" x14ac:dyDescent="0.45">
      <c r="A1" s="10"/>
      <c r="B1" s="15"/>
      <c r="C1" s="349" t="s">
        <v>1</v>
      </c>
      <c r="D1" s="349"/>
      <c r="E1" s="349"/>
      <c r="F1" s="349"/>
      <c r="G1" s="350"/>
    </row>
    <row r="2" spans="1:9" ht="20.5" x14ac:dyDescent="0.45">
      <c r="A2" s="11"/>
      <c r="C2" s="351" t="s">
        <v>160</v>
      </c>
      <c r="D2" s="351"/>
      <c r="E2" s="351"/>
      <c r="F2" s="351"/>
      <c r="G2" s="352"/>
    </row>
    <row r="3" spans="1:9" ht="20.5" x14ac:dyDescent="0.3">
      <c r="A3" s="11"/>
      <c r="C3" s="353" t="s">
        <v>161</v>
      </c>
      <c r="D3" s="353"/>
      <c r="E3" s="353"/>
      <c r="F3" s="353"/>
      <c r="G3" s="354"/>
    </row>
    <row r="4" spans="1:9" ht="20.5" x14ac:dyDescent="0.3">
      <c r="A4" s="11"/>
      <c r="C4" s="353" t="s">
        <v>4</v>
      </c>
      <c r="D4" s="353"/>
      <c r="E4" s="353"/>
      <c r="F4" s="353"/>
      <c r="G4" s="354"/>
    </row>
    <row r="5" spans="1:9" ht="21" thickBot="1" x14ac:dyDescent="0.35">
      <c r="A5" s="12"/>
      <c r="B5" s="17"/>
      <c r="C5" s="18"/>
      <c r="D5" s="2"/>
      <c r="E5" s="2"/>
      <c r="F5" s="2"/>
      <c r="G5" s="50">
        <f>(G9/1)+1</f>
        <v>1.2637</v>
      </c>
    </row>
    <row r="6" spans="1:9" ht="18.5" x14ac:dyDescent="0.35">
      <c r="A6" s="3" t="s">
        <v>5</v>
      </c>
      <c r="B6" s="463" t="str">
        <f>'Orçamento Sintético'!C7</f>
        <v>SERVIÇOS DE TOPOGRAFIA</v>
      </c>
      <c r="C6" s="463"/>
      <c r="D6" s="463"/>
      <c r="E6" s="488"/>
      <c r="F6" s="489" t="s">
        <v>6</v>
      </c>
      <c r="G6" s="437"/>
    </row>
    <row r="7" spans="1:9" ht="19" thickBot="1" x14ac:dyDescent="0.35">
      <c r="A7" s="4" t="s">
        <v>7</v>
      </c>
      <c r="B7" s="439" t="str">
        <f>'Orçamento Sintético'!C8</f>
        <v>Vila Bela da Santíssima Trindade-MT</v>
      </c>
      <c r="C7" s="439"/>
      <c r="D7" s="439"/>
      <c r="E7" s="484"/>
      <c r="F7" s="485" t="e">
        <f>'Orçamento Sintético'!#REF!</f>
        <v>#REF!</v>
      </c>
      <c r="G7" s="435"/>
    </row>
    <row r="8" spans="1:9" s="296" customFormat="1" ht="28.5" customHeight="1" thickBot="1" x14ac:dyDescent="0.35">
      <c r="A8" s="294"/>
      <c r="B8" s="229"/>
      <c r="C8" s="490" t="str">
        <f>'Orçamento Sintético'!E9</f>
        <v>Referência: Cotação</v>
      </c>
      <c r="D8" s="490"/>
      <c r="E8" s="491"/>
      <c r="F8" s="298"/>
      <c r="G8" s="295"/>
    </row>
    <row r="9" spans="1:9" s="296" customFormat="1" ht="28.5" customHeight="1" thickBot="1" x14ac:dyDescent="0.35">
      <c r="A9" s="486" t="s">
        <v>316</v>
      </c>
      <c r="B9" s="487"/>
      <c r="C9" s="487"/>
      <c r="D9" s="487"/>
      <c r="E9" s="487"/>
      <c r="F9" s="297" t="s">
        <v>11</v>
      </c>
      <c r="G9" s="295">
        <f>BDI!B30</f>
        <v>0.26369999999999999</v>
      </c>
    </row>
    <row r="10" spans="1:9" ht="16" thickBot="1" x14ac:dyDescent="0.35">
      <c r="A10" s="475"/>
      <c r="B10" s="476"/>
      <c r="C10" s="476"/>
      <c r="D10" s="476"/>
      <c r="E10" s="476"/>
      <c r="F10" s="478" t="e">
        <f>'Orçamento Sintético'!#REF!</f>
        <v>#REF!</v>
      </c>
      <c r="G10" s="479"/>
    </row>
    <row r="11" spans="1:9" ht="18" x14ac:dyDescent="0.4">
      <c r="A11" s="492"/>
      <c r="B11" s="493"/>
      <c r="C11" s="493"/>
      <c r="D11" s="493"/>
      <c r="E11" s="493"/>
      <c r="F11" s="493"/>
      <c r="G11" s="493"/>
    </row>
    <row r="12" spans="1:9" x14ac:dyDescent="0.3">
      <c r="A12" s="112"/>
      <c r="B12" s="99"/>
      <c r="C12" s="100"/>
      <c r="D12" s="99"/>
      <c r="E12" s="99"/>
      <c r="F12" s="100"/>
      <c r="G12" s="100"/>
      <c r="H12" s="126"/>
      <c r="I12" s="126"/>
    </row>
    <row r="13" spans="1:9" s="9" customFormat="1" ht="14.5" thickBot="1" x14ac:dyDescent="0.35">
      <c r="A13" s="211"/>
      <c r="B13" s="211"/>
      <c r="C13" s="211"/>
      <c r="D13" s="211"/>
      <c r="E13" s="211"/>
      <c r="F13" s="211"/>
      <c r="G13" s="211"/>
      <c r="H13" s="210"/>
      <c r="I13" s="210"/>
    </row>
    <row r="14" spans="1:9" ht="33" customHeight="1" thickBot="1" x14ac:dyDescent="0.35">
      <c r="A14" s="232" t="s">
        <v>90</v>
      </c>
      <c r="B14" s="233" t="s">
        <v>14</v>
      </c>
      <c r="C14" s="233" t="s">
        <v>237</v>
      </c>
      <c r="D14" s="234" t="s">
        <v>238</v>
      </c>
      <c r="E14" s="230"/>
      <c r="F14" s="106"/>
      <c r="G14" s="231"/>
      <c r="H14" s="126"/>
      <c r="I14" s="126"/>
    </row>
    <row r="15" spans="1:9" x14ac:dyDescent="0.3">
      <c r="A15" s="112"/>
      <c r="B15" s="107"/>
      <c r="C15" s="108"/>
      <c r="D15" s="107"/>
      <c r="E15" s="107"/>
      <c r="F15" s="111"/>
      <c r="G15" s="111"/>
      <c r="H15" s="126"/>
      <c r="I15" s="126"/>
    </row>
    <row r="16" spans="1:9" x14ac:dyDescent="0.3">
      <c r="A16" s="262" t="s">
        <v>184</v>
      </c>
      <c r="B16" s="262" t="s">
        <v>199</v>
      </c>
      <c r="C16" s="235"/>
      <c r="D16" s="107"/>
      <c r="E16" s="107"/>
      <c r="F16" s="111"/>
      <c r="G16" s="111"/>
      <c r="H16" s="126"/>
      <c r="I16" s="126"/>
    </row>
    <row r="17" spans="1:9" x14ac:dyDescent="0.3">
      <c r="A17" s="260" t="s">
        <v>164</v>
      </c>
      <c r="B17" s="260" t="s">
        <v>282</v>
      </c>
      <c r="C17" s="261" t="s">
        <v>200</v>
      </c>
      <c r="D17" s="263">
        <f>TRUNC((F23+F29+F34+F42+F47+F52+F59),2)</f>
        <v>127628.39</v>
      </c>
      <c r="E17" s="107"/>
      <c r="F17" s="111"/>
      <c r="G17" s="111"/>
      <c r="H17" s="126"/>
      <c r="I17" s="126"/>
    </row>
    <row r="18" spans="1:9" x14ac:dyDescent="0.3">
      <c r="A18" s="236"/>
      <c r="B18" s="236"/>
      <c r="C18" s="237"/>
      <c r="D18" s="107"/>
      <c r="E18" s="107"/>
      <c r="F18" s="111"/>
      <c r="G18" s="111"/>
      <c r="H18" s="126"/>
      <c r="I18" s="126"/>
    </row>
    <row r="19" spans="1:9" x14ac:dyDescent="0.3">
      <c r="A19" s="236"/>
      <c r="B19" s="481" t="s">
        <v>263</v>
      </c>
      <c r="C19" s="481"/>
      <c r="D19" s="238"/>
      <c r="E19" s="107"/>
      <c r="F19" s="111"/>
      <c r="G19" s="111"/>
      <c r="H19" s="126"/>
      <c r="I19" s="126"/>
    </row>
    <row r="20" spans="1:9" x14ac:dyDescent="0.3">
      <c r="A20" s="236"/>
      <c r="B20" s="481"/>
      <c r="C20" s="481"/>
      <c r="D20" s="238"/>
      <c r="E20" s="107"/>
      <c r="F20" s="111"/>
      <c r="G20" s="111"/>
      <c r="H20" s="126"/>
      <c r="I20" s="126"/>
    </row>
    <row r="21" spans="1:9" x14ac:dyDescent="0.3">
      <c r="A21" s="236"/>
      <c r="B21" s="482" t="s">
        <v>239</v>
      </c>
      <c r="C21" s="483"/>
      <c r="D21" s="238"/>
      <c r="E21" s="107"/>
      <c r="F21" s="111"/>
      <c r="G21" s="111"/>
      <c r="H21" s="126"/>
      <c r="I21" s="126"/>
    </row>
    <row r="22" spans="1:9" ht="28" x14ac:dyDescent="0.3">
      <c r="A22" s="236"/>
      <c r="B22" s="239" t="s">
        <v>90</v>
      </c>
      <c r="C22" s="240" t="s">
        <v>279</v>
      </c>
      <c r="D22" s="251" t="s">
        <v>278</v>
      </c>
      <c r="E22" s="251" t="s">
        <v>277</v>
      </c>
      <c r="F22" s="251" t="s">
        <v>280</v>
      </c>
      <c r="I22" s="126"/>
    </row>
    <row r="23" spans="1:9" x14ac:dyDescent="0.3">
      <c r="A23" s="236"/>
      <c r="B23" s="241" t="s">
        <v>240</v>
      </c>
      <c r="C23" s="242">
        <v>1</v>
      </c>
      <c r="D23" s="252">
        <f>$C$79</f>
        <v>4726.9792307692305</v>
      </c>
      <c r="E23" s="251" t="s">
        <v>281</v>
      </c>
      <c r="F23" s="267">
        <f>TRUNC((D23*C25),2)</f>
        <v>28361.87</v>
      </c>
      <c r="I23" s="126"/>
    </row>
    <row r="24" spans="1:9" x14ac:dyDescent="0.3">
      <c r="A24" s="236"/>
      <c r="B24" s="241" t="s">
        <v>241</v>
      </c>
      <c r="C24" s="242">
        <v>5</v>
      </c>
      <c r="D24" s="253"/>
      <c r="E24" s="107"/>
      <c r="F24" s="111"/>
      <c r="G24" s="111"/>
      <c r="H24" s="126"/>
      <c r="I24" s="126"/>
    </row>
    <row r="25" spans="1:9" x14ac:dyDescent="0.3">
      <c r="A25" s="236"/>
      <c r="B25" s="254" t="s">
        <v>43</v>
      </c>
      <c r="C25" s="255">
        <f>C23+C24</f>
        <v>6</v>
      </c>
      <c r="D25" s="253"/>
      <c r="E25" s="107"/>
      <c r="F25" s="111"/>
      <c r="G25" s="111"/>
      <c r="H25" s="126"/>
      <c r="I25" s="126"/>
    </row>
    <row r="26" spans="1:9" x14ac:dyDescent="0.3">
      <c r="A26" s="236"/>
      <c r="B26" s="241"/>
      <c r="C26" s="243"/>
      <c r="D26" s="244"/>
      <c r="E26" s="107"/>
      <c r="F26" s="111"/>
      <c r="G26" s="111"/>
      <c r="H26" s="126"/>
      <c r="I26" s="126"/>
    </row>
    <row r="27" spans="1:9" x14ac:dyDescent="0.3">
      <c r="A27" s="236"/>
      <c r="B27" s="482" t="s">
        <v>242</v>
      </c>
      <c r="C27" s="483"/>
      <c r="D27" s="244"/>
      <c r="E27" s="107"/>
      <c r="F27" s="111"/>
      <c r="G27" s="111"/>
      <c r="H27" s="126"/>
      <c r="I27" s="126"/>
    </row>
    <row r="28" spans="1:9" ht="28" x14ac:dyDescent="0.3">
      <c r="A28" s="236"/>
      <c r="B28" s="239" t="s">
        <v>90</v>
      </c>
      <c r="C28" s="240" t="s">
        <v>279</v>
      </c>
      <c r="D28" s="251" t="s">
        <v>278</v>
      </c>
      <c r="E28" s="251" t="s">
        <v>277</v>
      </c>
      <c r="F28" s="251" t="s">
        <v>280</v>
      </c>
      <c r="G28" s="111"/>
      <c r="H28" s="126"/>
      <c r="I28" s="126"/>
    </row>
    <row r="29" spans="1:9" x14ac:dyDescent="0.3">
      <c r="A29" s="236"/>
      <c r="B29" s="241" t="s">
        <v>241</v>
      </c>
      <c r="C29" s="242">
        <v>2</v>
      </c>
      <c r="D29" s="252">
        <f>$C$79</f>
        <v>4726.9792307692305</v>
      </c>
      <c r="E29" s="251" t="s">
        <v>281</v>
      </c>
      <c r="F29" s="267">
        <f>TRUNC((D29*C30),2)</f>
        <v>9453.9500000000007</v>
      </c>
      <c r="G29" s="111"/>
      <c r="H29" s="126"/>
      <c r="I29" s="126"/>
    </row>
    <row r="30" spans="1:9" x14ac:dyDescent="0.3">
      <c r="A30" s="236"/>
      <c r="B30" s="254" t="s">
        <v>43</v>
      </c>
      <c r="C30" s="255">
        <f>+C29</f>
        <v>2</v>
      </c>
      <c r="D30" s="258"/>
      <c r="E30" s="107"/>
      <c r="F30" s="111"/>
      <c r="G30" s="111"/>
      <c r="H30" s="126"/>
      <c r="I30" s="126"/>
    </row>
    <row r="31" spans="1:9" x14ac:dyDescent="0.3">
      <c r="A31" s="236"/>
      <c r="B31" s="241"/>
      <c r="C31" s="242"/>
      <c r="D31" s="244"/>
      <c r="E31" s="107"/>
      <c r="F31" s="111"/>
      <c r="G31" s="111"/>
      <c r="H31" s="126"/>
      <c r="I31" s="126"/>
    </row>
    <row r="32" spans="1:9" x14ac:dyDescent="0.3">
      <c r="A32" s="236"/>
      <c r="B32" s="480" t="s">
        <v>246</v>
      </c>
      <c r="C32" s="480"/>
      <c r="D32" s="244"/>
      <c r="E32" s="107"/>
      <c r="F32" s="111"/>
      <c r="G32" s="111"/>
      <c r="H32" s="126"/>
      <c r="I32" s="126"/>
    </row>
    <row r="33" spans="1:9" ht="33.65" customHeight="1" x14ac:dyDescent="0.3">
      <c r="A33" s="236"/>
      <c r="B33" s="239" t="s">
        <v>90</v>
      </c>
      <c r="C33" s="240" t="s">
        <v>279</v>
      </c>
      <c r="D33" s="251" t="s">
        <v>278</v>
      </c>
      <c r="E33" s="251" t="s">
        <v>277</v>
      </c>
      <c r="F33" s="251" t="s">
        <v>280</v>
      </c>
      <c r="G33" s="111"/>
      <c r="H33" s="126"/>
      <c r="I33" s="126"/>
    </row>
    <row r="34" spans="1:9" x14ac:dyDescent="0.3">
      <c r="A34" s="236"/>
      <c r="B34" s="241" t="s">
        <v>247</v>
      </c>
      <c r="C34" s="242">
        <v>1</v>
      </c>
      <c r="D34" s="252">
        <f>$C$79</f>
        <v>4726.9792307692305</v>
      </c>
      <c r="E34" s="251" t="s">
        <v>281</v>
      </c>
      <c r="F34" s="267">
        <f>TRUNC((D34*C37),2)</f>
        <v>14180.93</v>
      </c>
      <c r="G34" s="111"/>
      <c r="H34" s="126"/>
      <c r="I34" s="126"/>
    </row>
    <row r="35" spans="1:9" x14ac:dyDescent="0.3">
      <c r="A35" s="236"/>
      <c r="B35" s="241" t="s">
        <v>248</v>
      </c>
      <c r="C35" s="242">
        <v>1</v>
      </c>
      <c r="D35" s="258"/>
      <c r="E35" s="107"/>
      <c r="F35" s="111"/>
      <c r="G35" s="111"/>
      <c r="H35" s="126"/>
      <c r="I35" s="126"/>
    </row>
    <row r="36" spans="1:9" x14ac:dyDescent="0.3">
      <c r="A36" s="236"/>
      <c r="B36" s="241" t="s">
        <v>241</v>
      </c>
      <c r="C36" s="242">
        <v>1</v>
      </c>
      <c r="D36" s="258"/>
      <c r="E36" s="107"/>
      <c r="F36" s="111"/>
      <c r="G36" s="111"/>
      <c r="H36" s="126"/>
      <c r="I36" s="126"/>
    </row>
    <row r="37" spans="1:9" x14ac:dyDescent="0.3">
      <c r="A37" s="236"/>
      <c r="B37" s="254" t="s">
        <v>43</v>
      </c>
      <c r="C37" s="255">
        <f>C35+C36+C34</f>
        <v>3</v>
      </c>
      <c r="D37" s="256"/>
      <c r="E37" s="107"/>
      <c r="F37" s="111"/>
      <c r="G37" s="111"/>
      <c r="H37" s="126"/>
      <c r="I37" s="126"/>
    </row>
    <row r="38" spans="1:9" x14ac:dyDescent="0.3">
      <c r="A38" s="236"/>
      <c r="B38" s="241"/>
      <c r="C38" s="243"/>
      <c r="D38" s="244"/>
      <c r="E38" s="107"/>
      <c r="F38" s="111"/>
      <c r="G38" s="111"/>
      <c r="H38" s="126"/>
      <c r="I38" s="126"/>
    </row>
    <row r="39" spans="1:9" x14ac:dyDescent="0.3">
      <c r="A39" s="236"/>
      <c r="B39" s="480" t="s">
        <v>249</v>
      </c>
      <c r="C39" s="480"/>
      <c r="D39" s="244"/>
      <c r="E39" s="107"/>
      <c r="F39" s="111"/>
      <c r="G39" s="111"/>
      <c r="H39" s="126"/>
      <c r="I39" s="126"/>
    </row>
    <row r="40" spans="1:9" ht="28" x14ac:dyDescent="0.3">
      <c r="A40" s="236"/>
      <c r="B40" s="239" t="s">
        <v>90</v>
      </c>
      <c r="C40" s="240" t="s">
        <v>279</v>
      </c>
      <c r="D40" s="251" t="s">
        <v>278</v>
      </c>
      <c r="E40" s="251" t="s">
        <v>277</v>
      </c>
      <c r="F40" s="251" t="s">
        <v>280</v>
      </c>
      <c r="G40" s="111"/>
      <c r="H40" s="126"/>
      <c r="I40" s="126"/>
    </row>
    <row r="41" spans="1:9" x14ac:dyDescent="0.3">
      <c r="A41" s="236"/>
      <c r="B41" s="274" t="s">
        <v>329</v>
      </c>
      <c r="C41" s="275">
        <v>1</v>
      </c>
      <c r="D41" s="251"/>
      <c r="E41" s="251"/>
      <c r="F41" s="251"/>
      <c r="G41" s="111"/>
      <c r="H41" s="126"/>
      <c r="I41" s="126"/>
    </row>
    <row r="42" spans="1:9" x14ac:dyDescent="0.3">
      <c r="A42" s="236"/>
      <c r="B42" s="241" t="s">
        <v>241</v>
      </c>
      <c r="C42" s="242">
        <v>2</v>
      </c>
      <c r="D42" s="252">
        <f>$C$79</f>
        <v>4726.9792307692305</v>
      </c>
      <c r="E42" s="251" t="s">
        <v>281</v>
      </c>
      <c r="F42" s="267">
        <f>TRUNC((D42*C43),2)</f>
        <v>14180.93</v>
      </c>
      <c r="G42" s="111"/>
      <c r="H42" s="126"/>
      <c r="I42" s="126"/>
    </row>
    <row r="43" spans="1:9" x14ac:dyDescent="0.3">
      <c r="A43" s="236"/>
      <c r="B43" s="254" t="s">
        <v>43</v>
      </c>
      <c r="C43" s="255">
        <f>C42+C41</f>
        <v>3</v>
      </c>
      <c r="D43" s="258"/>
      <c r="E43" s="107"/>
      <c r="F43" s="111"/>
      <c r="G43" s="111"/>
      <c r="H43" s="126"/>
      <c r="I43" s="126"/>
    </row>
    <row r="44" spans="1:9" x14ac:dyDescent="0.3">
      <c r="A44" s="236"/>
      <c r="B44" s="257"/>
      <c r="C44" s="257"/>
      <c r="D44" s="244"/>
      <c r="E44" s="107"/>
      <c r="F44" s="111"/>
      <c r="G44" s="111"/>
      <c r="H44" s="126"/>
      <c r="I44" s="126"/>
    </row>
    <row r="45" spans="1:9" x14ac:dyDescent="0.3">
      <c r="A45" s="236"/>
      <c r="B45" s="480" t="s">
        <v>252</v>
      </c>
      <c r="C45" s="480"/>
      <c r="D45" s="244"/>
      <c r="E45" s="107"/>
      <c r="F45" s="111"/>
      <c r="G45" s="111"/>
      <c r="H45" s="126"/>
      <c r="I45" s="126"/>
    </row>
    <row r="46" spans="1:9" ht="28" x14ac:dyDescent="0.3">
      <c r="A46" s="236"/>
      <c r="B46" s="239" t="s">
        <v>90</v>
      </c>
      <c r="C46" s="240" t="s">
        <v>279</v>
      </c>
      <c r="D46" s="251" t="s">
        <v>278</v>
      </c>
      <c r="E46" s="251" t="s">
        <v>277</v>
      </c>
      <c r="F46" s="251" t="s">
        <v>280</v>
      </c>
      <c r="G46" s="111"/>
      <c r="H46" s="126"/>
      <c r="I46" s="126"/>
    </row>
    <row r="47" spans="1:9" x14ac:dyDescent="0.3">
      <c r="A47" s="236"/>
      <c r="B47" s="241" t="s">
        <v>241</v>
      </c>
      <c r="C47" s="242">
        <v>5</v>
      </c>
      <c r="D47" s="252">
        <f>$C$79</f>
        <v>4726.9792307692305</v>
      </c>
      <c r="E47" s="251" t="s">
        <v>281</v>
      </c>
      <c r="F47" s="267">
        <f>TRUNC((D47*C48),2)</f>
        <v>23634.89</v>
      </c>
      <c r="G47" s="111"/>
      <c r="H47" s="126"/>
      <c r="I47" s="126"/>
    </row>
    <row r="48" spans="1:9" x14ac:dyDescent="0.3">
      <c r="A48" s="236"/>
      <c r="B48" s="254" t="s">
        <v>43</v>
      </c>
      <c r="C48" s="255">
        <f>C47</f>
        <v>5</v>
      </c>
      <c r="D48" s="258"/>
      <c r="E48" s="253"/>
      <c r="F48" s="253"/>
      <c r="G48" s="111"/>
      <c r="H48" s="126"/>
      <c r="I48" s="126"/>
    </row>
    <row r="49" spans="1:9" x14ac:dyDescent="0.3">
      <c r="A49" s="236"/>
      <c r="B49" s="257"/>
      <c r="C49" s="257" t="s">
        <v>295</v>
      </c>
      <c r="D49" s="244"/>
      <c r="E49" s="107"/>
      <c r="F49" s="111"/>
      <c r="G49" s="111"/>
      <c r="H49" s="126"/>
      <c r="I49" s="126"/>
    </row>
    <row r="50" spans="1:9" x14ac:dyDescent="0.3">
      <c r="A50" s="236"/>
      <c r="B50" s="480" t="s">
        <v>257</v>
      </c>
      <c r="C50" s="480"/>
      <c r="D50" s="244"/>
      <c r="E50" s="107"/>
      <c r="F50" s="111"/>
      <c r="G50" s="111"/>
      <c r="H50" s="126"/>
      <c r="I50" s="126"/>
    </row>
    <row r="51" spans="1:9" ht="28" x14ac:dyDescent="0.3">
      <c r="A51" s="236"/>
      <c r="B51" s="239" t="s">
        <v>90</v>
      </c>
      <c r="C51" s="240" t="s">
        <v>279</v>
      </c>
      <c r="D51" s="251" t="s">
        <v>278</v>
      </c>
      <c r="E51" s="251" t="s">
        <v>277</v>
      </c>
      <c r="F51" s="251" t="s">
        <v>280</v>
      </c>
      <c r="G51" s="111"/>
      <c r="H51" s="126"/>
      <c r="I51" s="126"/>
    </row>
    <row r="52" spans="1:9" x14ac:dyDescent="0.3">
      <c r="A52" s="236"/>
      <c r="B52" s="241" t="s">
        <v>258</v>
      </c>
      <c r="C52" s="242">
        <v>1</v>
      </c>
      <c r="D52" s="252">
        <f>$C$79</f>
        <v>4726.9792307692305</v>
      </c>
      <c r="E52" s="251" t="s">
        <v>281</v>
      </c>
      <c r="F52" s="267">
        <f>TRUNC((D52*C55),2)</f>
        <v>18907.91</v>
      </c>
      <c r="G52" s="111"/>
      <c r="H52" s="126"/>
      <c r="I52" s="126"/>
    </row>
    <row r="53" spans="1:9" x14ac:dyDescent="0.3">
      <c r="A53" s="236"/>
      <c r="B53" s="245" t="s">
        <v>259</v>
      </c>
      <c r="C53" s="242">
        <v>1</v>
      </c>
      <c r="D53" s="258"/>
      <c r="E53" s="107"/>
      <c r="F53" s="111"/>
      <c r="G53" s="111"/>
      <c r="H53" s="126"/>
      <c r="I53" s="126"/>
    </row>
    <row r="54" spans="1:9" x14ac:dyDescent="0.3">
      <c r="A54" s="236"/>
      <c r="B54" s="241" t="s">
        <v>241</v>
      </c>
      <c r="C54" s="242">
        <v>2</v>
      </c>
      <c r="D54" s="258"/>
      <c r="E54" s="107"/>
      <c r="F54" s="111"/>
      <c r="G54" s="111"/>
      <c r="H54" s="126"/>
      <c r="I54" s="126"/>
    </row>
    <row r="55" spans="1:9" x14ac:dyDescent="0.3">
      <c r="A55" s="236"/>
      <c r="B55" s="254" t="s">
        <v>43</v>
      </c>
      <c r="C55" s="255">
        <f>C53+C54+C52</f>
        <v>4</v>
      </c>
      <c r="D55" s="256"/>
      <c r="E55" s="107"/>
      <c r="F55" s="111"/>
      <c r="G55" s="111"/>
      <c r="H55" s="126"/>
      <c r="I55" s="126"/>
    </row>
    <row r="56" spans="1:9" x14ac:dyDescent="0.3">
      <c r="A56" s="236"/>
      <c r="B56" s="257"/>
      <c r="C56" s="257"/>
      <c r="D56" s="244"/>
      <c r="E56" s="107"/>
      <c r="F56" s="111"/>
      <c r="G56" s="111"/>
      <c r="H56" s="126"/>
      <c r="I56" s="126"/>
    </row>
    <row r="57" spans="1:9" x14ac:dyDescent="0.3">
      <c r="A57" s="236"/>
      <c r="B57" s="480" t="s">
        <v>260</v>
      </c>
      <c r="C57" s="480"/>
      <c r="D57" s="244"/>
      <c r="E57" s="107"/>
      <c r="F57" s="111"/>
      <c r="G57" s="111"/>
      <c r="H57" s="126"/>
      <c r="I57" s="126"/>
    </row>
    <row r="58" spans="1:9" ht="28" x14ac:dyDescent="0.3">
      <c r="A58" s="236"/>
      <c r="B58" s="239" t="s">
        <v>90</v>
      </c>
      <c r="C58" s="240" t="s">
        <v>279</v>
      </c>
      <c r="D58" s="251" t="s">
        <v>278</v>
      </c>
      <c r="E58" s="251" t="s">
        <v>277</v>
      </c>
      <c r="F58" s="251" t="s">
        <v>280</v>
      </c>
      <c r="G58" s="111"/>
      <c r="H58" s="126"/>
      <c r="I58" s="126"/>
    </row>
    <row r="59" spans="1:9" x14ac:dyDescent="0.3">
      <c r="A59" s="236"/>
      <c r="B59" s="241" t="s">
        <v>261</v>
      </c>
      <c r="C59" s="242">
        <v>1</v>
      </c>
      <c r="D59" s="252">
        <f>$C$79</f>
        <v>4726.9792307692305</v>
      </c>
      <c r="E59" s="251" t="s">
        <v>281</v>
      </c>
      <c r="F59" s="267">
        <f>TRUNC((D59*C62),2)</f>
        <v>18907.91</v>
      </c>
      <c r="G59" s="111"/>
      <c r="H59" s="126"/>
      <c r="I59" s="126"/>
    </row>
    <row r="60" spans="1:9" x14ac:dyDescent="0.3">
      <c r="A60" s="235"/>
      <c r="B60" s="245" t="s">
        <v>262</v>
      </c>
      <c r="C60" s="242">
        <v>1</v>
      </c>
      <c r="D60" s="258"/>
      <c r="E60" s="102"/>
      <c r="F60" s="102"/>
      <c r="G60" s="102"/>
      <c r="H60" s="126"/>
      <c r="I60" s="126"/>
    </row>
    <row r="61" spans="1:9" s="9" customFormat="1" x14ac:dyDescent="0.3">
      <c r="A61" s="236"/>
      <c r="B61" s="241" t="s">
        <v>241</v>
      </c>
      <c r="C61" s="242">
        <v>2</v>
      </c>
      <c r="D61" s="258"/>
      <c r="E61" s="211"/>
      <c r="F61" s="211"/>
      <c r="G61" s="211"/>
      <c r="H61" s="210"/>
      <c r="I61" s="210"/>
    </row>
    <row r="62" spans="1:9" x14ac:dyDescent="0.3">
      <c r="A62" s="107"/>
      <c r="B62" s="254" t="s">
        <v>43</v>
      </c>
      <c r="C62" s="255">
        <f>C60+C61+C59</f>
        <v>4</v>
      </c>
      <c r="D62" s="102"/>
      <c r="E62" s="230"/>
      <c r="F62" s="106"/>
      <c r="G62" s="231"/>
      <c r="H62" s="126"/>
      <c r="I62" s="126"/>
    </row>
    <row r="63" spans="1:9" x14ac:dyDescent="0.3">
      <c r="A63" s="107"/>
      <c r="B63" s="102"/>
      <c r="C63" s="103"/>
      <c r="D63" s="102"/>
      <c r="E63" s="230"/>
      <c r="F63" s="106"/>
      <c r="G63" s="231"/>
      <c r="H63" s="126"/>
      <c r="I63" s="126"/>
    </row>
    <row r="64" spans="1:9" x14ac:dyDescent="0.3">
      <c r="A64" s="107"/>
      <c r="B64" s="266" t="s">
        <v>266</v>
      </c>
      <c r="C64" s="246" t="s">
        <v>265</v>
      </c>
      <c r="E64" s="230"/>
      <c r="F64" s="106"/>
      <c r="G64" s="231"/>
      <c r="H64" s="126"/>
      <c r="I64" s="126"/>
    </row>
    <row r="65" spans="1:9" x14ac:dyDescent="0.3">
      <c r="A65" s="107"/>
      <c r="B65" s="241" t="s">
        <v>267</v>
      </c>
      <c r="C65" s="249">
        <v>4457.55</v>
      </c>
      <c r="D65" s="248"/>
      <c r="E65" s="230"/>
      <c r="F65" s="106"/>
      <c r="G65" s="231"/>
      <c r="H65" s="126"/>
      <c r="I65" s="126"/>
    </row>
    <row r="66" spans="1:9" x14ac:dyDescent="0.3">
      <c r="A66" s="107"/>
      <c r="B66" s="241" t="s">
        <v>264</v>
      </c>
      <c r="C66" s="249">
        <v>5820.89</v>
      </c>
      <c r="D66" s="248"/>
      <c r="E66" s="230"/>
      <c r="F66" s="106"/>
      <c r="G66" s="231"/>
      <c r="H66" s="126"/>
      <c r="I66" s="126"/>
    </row>
    <row r="67" spans="1:9" x14ac:dyDescent="0.3">
      <c r="A67" s="107"/>
      <c r="B67" s="241" t="s">
        <v>268</v>
      </c>
      <c r="C67" s="249">
        <v>4620</v>
      </c>
      <c r="D67" s="248"/>
      <c r="E67" s="230"/>
      <c r="F67" s="106"/>
      <c r="G67" s="231"/>
      <c r="H67" s="126"/>
      <c r="I67" s="126"/>
    </row>
    <row r="68" spans="1:9" x14ac:dyDescent="0.3">
      <c r="A68" s="107"/>
      <c r="B68" s="241" t="s">
        <v>269</v>
      </c>
      <c r="C68" s="249">
        <v>8383.52</v>
      </c>
      <c r="D68" s="248"/>
      <c r="E68" s="230"/>
      <c r="F68" s="106"/>
      <c r="G68" s="231"/>
      <c r="H68" s="126"/>
      <c r="I68" s="126"/>
    </row>
    <row r="69" spans="1:9" x14ac:dyDescent="0.3">
      <c r="A69" s="107"/>
      <c r="B69" s="241" t="s">
        <v>270</v>
      </c>
      <c r="C69" s="249">
        <v>9190.7099999999991</v>
      </c>
      <c r="D69" s="248"/>
      <c r="E69" s="230"/>
      <c r="F69" s="106"/>
      <c r="G69" s="231"/>
      <c r="H69" s="126"/>
      <c r="I69" s="126"/>
    </row>
    <row r="70" spans="1:9" x14ac:dyDescent="0.3">
      <c r="A70" s="107"/>
      <c r="B70" s="241" t="s">
        <v>271</v>
      </c>
      <c r="C70" s="249">
        <v>1490.87</v>
      </c>
      <c r="D70" s="248"/>
      <c r="E70" s="230"/>
      <c r="F70" s="106"/>
      <c r="G70" s="231"/>
      <c r="H70" s="126"/>
      <c r="I70" s="126"/>
    </row>
    <row r="71" spans="1:9" x14ac:dyDescent="0.3">
      <c r="A71" s="107"/>
      <c r="B71" s="241" t="s">
        <v>272</v>
      </c>
      <c r="C71" s="249">
        <v>6487.76</v>
      </c>
      <c r="D71" s="248"/>
      <c r="E71" s="230"/>
      <c r="F71" s="106"/>
      <c r="G71" s="231"/>
      <c r="H71" s="126"/>
      <c r="I71" s="126"/>
    </row>
    <row r="72" spans="1:9" x14ac:dyDescent="0.3">
      <c r="A72" s="107"/>
      <c r="B72" s="241" t="s">
        <v>273</v>
      </c>
      <c r="C72" s="249">
        <v>1750</v>
      </c>
      <c r="D72" s="248"/>
      <c r="E72" s="230"/>
      <c r="F72" s="106"/>
      <c r="G72" s="231"/>
      <c r="H72" s="126"/>
      <c r="I72" s="126"/>
    </row>
    <row r="73" spans="1:9" x14ac:dyDescent="0.3">
      <c r="A73" s="107"/>
      <c r="B73" s="241" t="s">
        <v>274</v>
      </c>
      <c r="C73" s="249">
        <v>274.92</v>
      </c>
      <c r="D73" s="248"/>
      <c r="E73" s="230"/>
      <c r="F73" s="106"/>
      <c r="G73" s="231"/>
      <c r="H73" s="126"/>
      <c r="I73" s="126"/>
    </row>
    <row r="74" spans="1:9" x14ac:dyDescent="0.3">
      <c r="A74" s="107"/>
      <c r="B74" s="241" t="s">
        <v>250</v>
      </c>
      <c r="C74" s="249">
        <v>502.27</v>
      </c>
      <c r="D74" s="248"/>
      <c r="E74" s="230"/>
      <c r="F74" s="106"/>
      <c r="G74" s="231"/>
      <c r="H74" s="126"/>
      <c r="I74" s="126"/>
    </row>
    <row r="75" spans="1:9" x14ac:dyDescent="0.3">
      <c r="A75" s="107"/>
      <c r="B75" s="241" t="s">
        <v>276</v>
      </c>
      <c r="C75" s="249">
        <v>5596.16</v>
      </c>
      <c r="D75" s="248"/>
      <c r="E75" s="230"/>
      <c r="F75" s="106"/>
      <c r="G75" s="231"/>
      <c r="H75" s="126"/>
      <c r="I75" s="126"/>
    </row>
    <row r="76" spans="1:9" x14ac:dyDescent="0.3">
      <c r="A76" s="107"/>
      <c r="B76" s="241" t="s">
        <v>289</v>
      </c>
      <c r="C76" s="249">
        <v>4023.65</v>
      </c>
      <c r="D76" s="248"/>
      <c r="E76" s="230"/>
      <c r="F76" s="106"/>
      <c r="G76" s="231"/>
      <c r="H76" s="126"/>
      <c r="I76" s="126"/>
    </row>
    <row r="77" spans="1:9" x14ac:dyDescent="0.3">
      <c r="A77" s="107"/>
      <c r="B77" s="241" t="s">
        <v>291</v>
      </c>
      <c r="C77" s="249">
        <v>8852.43</v>
      </c>
      <c r="D77" s="248"/>
      <c r="E77" s="230"/>
      <c r="F77" s="106"/>
      <c r="G77" s="231"/>
      <c r="H77" s="126"/>
      <c r="I77" s="126"/>
    </row>
    <row r="78" spans="1:9" x14ac:dyDescent="0.3">
      <c r="A78" s="107"/>
      <c r="B78" s="241"/>
      <c r="C78" s="249"/>
      <c r="D78" s="248"/>
      <c r="E78" s="230"/>
      <c r="F78" s="106"/>
      <c r="G78" s="231"/>
      <c r="H78" s="126"/>
      <c r="I78" s="126"/>
    </row>
    <row r="79" spans="1:9" x14ac:dyDescent="0.3">
      <c r="A79" s="107"/>
      <c r="B79" s="209" t="s">
        <v>296</v>
      </c>
      <c r="C79" s="250">
        <f>SUM(C65:C77)/13</f>
        <v>4726.9792307692305</v>
      </c>
      <c r="D79" s="248"/>
      <c r="E79" s="230"/>
      <c r="F79" s="106"/>
      <c r="G79" s="231"/>
      <c r="H79" s="126"/>
      <c r="I79" s="126"/>
    </row>
    <row r="80" spans="1:9" x14ac:dyDescent="0.3">
      <c r="A80" s="107"/>
      <c r="B80" s="103"/>
      <c r="C80" s="103"/>
      <c r="D80" s="248"/>
      <c r="E80" s="230"/>
      <c r="F80" s="106"/>
      <c r="G80" s="231"/>
      <c r="H80" s="126"/>
      <c r="I80" s="126"/>
    </row>
    <row r="81" spans="1:9" x14ac:dyDescent="0.3">
      <c r="A81" s="107"/>
      <c r="B81" s="102"/>
      <c r="C81" s="103"/>
      <c r="D81" s="102"/>
      <c r="E81" s="230"/>
      <c r="F81" s="106"/>
      <c r="G81" s="231"/>
      <c r="H81" s="126"/>
      <c r="I81" s="126"/>
    </row>
    <row r="82" spans="1:9" x14ac:dyDescent="0.3">
      <c r="A82" s="102"/>
      <c r="B82" s="107"/>
      <c r="C82" s="108"/>
      <c r="D82" s="107"/>
      <c r="E82" s="107"/>
      <c r="F82" s="111"/>
      <c r="G82" s="111"/>
      <c r="H82" s="126"/>
      <c r="I82" s="126"/>
    </row>
    <row r="83" spans="1:9" x14ac:dyDescent="0.3">
      <c r="A83" s="260" t="s">
        <v>220</v>
      </c>
      <c r="B83" s="260" t="s">
        <v>283</v>
      </c>
      <c r="C83" s="261" t="s">
        <v>200</v>
      </c>
      <c r="D83" s="265">
        <f>TRUNC((F88+F98+F104),2)</f>
        <v>282456.03999999998</v>
      </c>
      <c r="E83" s="107"/>
      <c r="F83" s="111"/>
      <c r="G83" s="111"/>
      <c r="H83" s="126"/>
      <c r="I83" s="126"/>
    </row>
    <row r="84" spans="1:9" x14ac:dyDescent="0.3">
      <c r="A84" s="236"/>
      <c r="B84" s="481" t="s">
        <v>263</v>
      </c>
      <c r="C84" s="481"/>
      <c r="D84" s="238"/>
      <c r="E84" s="107"/>
      <c r="F84" s="111"/>
      <c r="G84" s="111"/>
      <c r="H84" s="126"/>
      <c r="I84" s="126"/>
    </row>
    <row r="85" spans="1:9" x14ac:dyDescent="0.3">
      <c r="A85" s="236"/>
      <c r="B85" s="481"/>
      <c r="C85" s="481"/>
      <c r="D85" s="238"/>
      <c r="E85" s="107"/>
      <c r="F85" s="111"/>
      <c r="G85" s="111"/>
      <c r="H85" s="126"/>
      <c r="I85" s="126"/>
    </row>
    <row r="86" spans="1:9" x14ac:dyDescent="0.3">
      <c r="A86" s="236"/>
      <c r="B86" s="482" t="s">
        <v>242</v>
      </c>
      <c r="C86" s="483"/>
      <c r="D86" s="244"/>
      <c r="E86" s="107"/>
      <c r="F86" s="111"/>
      <c r="G86" s="111"/>
      <c r="H86" s="126"/>
      <c r="I86" s="126"/>
    </row>
    <row r="87" spans="1:9" ht="28" x14ac:dyDescent="0.3">
      <c r="A87" s="236"/>
      <c r="B87" s="239" t="s">
        <v>90</v>
      </c>
      <c r="C87" s="240" t="s">
        <v>279</v>
      </c>
      <c r="D87" s="251" t="s">
        <v>278</v>
      </c>
      <c r="E87" s="251" t="s">
        <v>277</v>
      </c>
      <c r="F87" s="251" t="s">
        <v>280</v>
      </c>
      <c r="G87" s="111"/>
      <c r="H87" s="126"/>
      <c r="I87" s="126"/>
    </row>
    <row r="88" spans="1:9" x14ac:dyDescent="0.3">
      <c r="A88" s="236"/>
      <c r="B88" s="241" t="s">
        <v>243</v>
      </c>
      <c r="C88" s="242">
        <v>1</v>
      </c>
      <c r="D88" s="252">
        <f>$C$115</f>
        <v>20175.432500000003</v>
      </c>
      <c r="E88" s="251" t="s">
        <v>281</v>
      </c>
      <c r="F88" s="267">
        <f>TRUNC((D88*C93),2)</f>
        <v>121052.59</v>
      </c>
      <c r="G88" s="111"/>
      <c r="H88" s="126"/>
      <c r="I88" s="126"/>
    </row>
    <row r="89" spans="1:9" x14ac:dyDescent="0.3">
      <c r="A89" s="236"/>
      <c r="B89" s="241" t="s">
        <v>244</v>
      </c>
      <c r="C89" s="242">
        <v>1</v>
      </c>
      <c r="D89" s="258"/>
      <c r="E89" s="107"/>
      <c r="F89" s="111"/>
      <c r="G89" s="111"/>
      <c r="H89" s="126"/>
      <c r="I89" s="126"/>
    </row>
    <row r="90" spans="1:9" x14ac:dyDescent="0.3">
      <c r="A90" s="236"/>
      <c r="B90" s="241" t="s">
        <v>245</v>
      </c>
      <c r="C90" s="242">
        <v>1</v>
      </c>
      <c r="D90" s="258"/>
      <c r="E90" s="107"/>
      <c r="F90" s="111"/>
      <c r="G90" s="111"/>
      <c r="H90" s="126"/>
      <c r="I90" s="126"/>
    </row>
    <row r="91" spans="1:9" x14ac:dyDescent="0.3">
      <c r="A91" s="236"/>
      <c r="B91" s="241" t="s">
        <v>294</v>
      </c>
      <c r="C91" s="242">
        <v>1</v>
      </c>
      <c r="D91" s="258"/>
      <c r="E91" s="107"/>
      <c r="F91" s="111"/>
      <c r="G91" s="111"/>
      <c r="H91" s="126"/>
      <c r="I91" s="126"/>
    </row>
    <row r="92" spans="1:9" x14ac:dyDescent="0.3">
      <c r="A92" s="236"/>
      <c r="B92" s="241" t="s">
        <v>241</v>
      </c>
      <c r="C92" s="242">
        <v>2</v>
      </c>
      <c r="D92" s="258"/>
      <c r="E92" s="107"/>
      <c r="F92" s="111"/>
      <c r="G92" s="111"/>
      <c r="H92" s="126"/>
      <c r="I92" s="126"/>
    </row>
    <row r="93" spans="1:9" x14ac:dyDescent="0.3">
      <c r="A93" s="236"/>
      <c r="B93" s="254" t="s">
        <v>43</v>
      </c>
      <c r="C93" s="255">
        <f>C90+C92+C89+C88+C91</f>
        <v>6</v>
      </c>
      <c r="D93" s="256"/>
      <c r="E93" s="107"/>
      <c r="F93" s="111"/>
      <c r="G93" s="111"/>
      <c r="H93" s="126"/>
      <c r="I93" s="126"/>
    </row>
    <row r="94" spans="1:9" x14ac:dyDescent="0.3">
      <c r="A94" s="236"/>
      <c r="B94" s="241"/>
      <c r="C94" s="242"/>
      <c r="D94" s="244"/>
      <c r="E94" s="107"/>
      <c r="F94" s="111"/>
      <c r="G94" s="111"/>
      <c r="H94" s="126"/>
      <c r="I94" s="126"/>
    </row>
    <row r="95" spans="1:9" x14ac:dyDescent="0.3">
      <c r="A95" s="236"/>
      <c r="B95" s="241"/>
      <c r="C95" s="243"/>
      <c r="D95" s="244"/>
      <c r="E95" s="107"/>
      <c r="F95" s="111"/>
      <c r="G95" s="111"/>
      <c r="H95" s="126"/>
      <c r="I95" s="126"/>
    </row>
    <row r="96" spans="1:9" x14ac:dyDescent="0.3">
      <c r="A96" s="236"/>
      <c r="B96" s="480" t="s">
        <v>249</v>
      </c>
      <c r="C96" s="480"/>
      <c r="D96" s="244"/>
      <c r="E96" s="107"/>
      <c r="F96" s="111"/>
      <c r="G96" s="111"/>
      <c r="H96" s="126"/>
      <c r="I96" s="126"/>
    </row>
    <row r="97" spans="1:9" ht="28" x14ac:dyDescent="0.3">
      <c r="A97" s="236"/>
      <c r="B97" s="239" t="s">
        <v>90</v>
      </c>
      <c r="C97" s="240" t="s">
        <v>279</v>
      </c>
      <c r="D97" s="251" t="s">
        <v>278</v>
      </c>
      <c r="E97" s="251" t="s">
        <v>277</v>
      </c>
      <c r="F97" s="251" t="s">
        <v>280</v>
      </c>
      <c r="G97" s="111"/>
      <c r="H97" s="126"/>
      <c r="I97" s="126"/>
    </row>
    <row r="98" spans="1:9" x14ac:dyDescent="0.3">
      <c r="A98" s="236"/>
      <c r="B98" s="241" t="s">
        <v>251</v>
      </c>
      <c r="C98" s="242">
        <v>1</v>
      </c>
      <c r="D98" s="252">
        <f>$C$115</f>
        <v>20175.432500000003</v>
      </c>
      <c r="E98" s="251" t="s">
        <v>281</v>
      </c>
      <c r="F98" s="267">
        <f>TRUNC((D98*C100),2)</f>
        <v>40350.86</v>
      </c>
      <c r="G98" s="111"/>
      <c r="H98" s="126"/>
      <c r="I98" s="126"/>
    </row>
    <row r="99" spans="1:9" x14ac:dyDescent="0.3">
      <c r="A99" s="236"/>
      <c r="B99" s="241" t="s">
        <v>241</v>
      </c>
      <c r="C99" s="242">
        <v>1</v>
      </c>
      <c r="D99" s="258"/>
      <c r="E99" s="107"/>
      <c r="F99" s="111"/>
      <c r="G99" s="111"/>
      <c r="H99" s="126"/>
      <c r="I99" s="126"/>
    </row>
    <row r="100" spans="1:9" x14ac:dyDescent="0.3">
      <c r="A100" s="236"/>
      <c r="B100" s="254" t="s">
        <v>43</v>
      </c>
      <c r="C100" s="255">
        <f>C98+C99</f>
        <v>2</v>
      </c>
      <c r="D100" s="256"/>
      <c r="E100" s="107"/>
      <c r="F100" s="111"/>
      <c r="G100" s="111"/>
      <c r="H100" s="126"/>
      <c r="I100" s="126"/>
    </row>
    <row r="101" spans="1:9" x14ac:dyDescent="0.3">
      <c r="A101" s="236"/>
      <c r="B101" s="257"/>
      <c r="C101" s="257"/>
      <c r="D101" s="244"/>
      <c r="E101" s="107"/>
      <c r="F101" s="111"/>
      <c r="G101" s="111"/>
      <c r="H101" s="126"/>
      <c r="I101" s="126"/>
    </row>
    <row r="102" spans="1:9" x14ac:dyDescent="0.3">
      <c r="A102" s="236"/>
      <c r="B102" s="480" t="s">
        <v>252</v>
      </c>
      <c r="C102" s="480"/>
      <c r="D102" s="244"/>
      <c r="E102" s="107"/>
      <c r="F102" s="111"/>
      <c r="G102" s="111"/>
      <c r="H102" s="126"/>
      <c r="I102" s="126"/>
    </row>
    <row r="103" spans="1:9" ht="28" x14ac:dyDescent="0.3">
      <c r="A103" s="236"/>
      <c r="B103" s="239" t="s">
        <v>90</v>
      </c>
      <c r="C103" s="240" t="s">
        <v>279</v>
      </c>
      <c r="D103" s="251" t="s">
        <v>278</v>
      </c>
      <c r="E103" s="251" t="s">
        <v>277</v>
      </c>
      <c r="F103" s="251" t="s">
        <v>280</v>
      </c>
      <c r="G103" s="111"/>
      <c r="H103" s="126"/>
      <c r="I103" s="126"/>
    </row>
    <row r="104" spans="1:9" x14ac:dyDescent="0.3">
      <c r="A104" s="236"/>
      <c r="B104" s="241" t="s">
        <v>256</v>
      </c>
      <c r="C104" s="242">
        <v>1</v>
      </c>
      <c r="D104" s="252">
        <f>$C$115</f>
        <v>20175.432500000003</v>
      </c>
      <c r="E104" s="251" t="s">
        <v>281</v>
      </c>
      <c r="F104" s="267">
        <f>TRUNC((D104*C108),2)</f>
        <v>121052.59</v>
      </c>
      <c r="G104" s="111"/>
      <c r="H104" s="126"/>
      <c r="I104" s="126"/>
    </row>
    <row r="105" spans="1:9" x14ac:dyDescent="0.3">
      <c r="A105" s="236"/>
      <c r="B105" s="268" t="s">
        <v>254</v>
      </c>
      <c r="C105" s="242">
        <v>1</v>
      </c>
      <c r="D105" s="258"/>
      <c r="E105" s="253"/>
      <c r="F105" s="269"/>
      <c r="G105" s="111"/>
      <c r="H105" s="126"/>
      <c r="I105" s="126"/>
    </row>
    <row r="106" spans="1:9" x14ac:dyDescent="0.3">
      <c r="A106" s="236"/>
      <c r="B106" s="241" t="s">
        <v>255</v>
      </c>
      <c r="C106" s="242">
        <v>1</v>
      </c>
      <c r="D106" s="258"/>
      <c r="E106" s="253"/>
      <c r="F106" s="269"/>
      <c r="G106" s="111"/>
      <c r="H106" s="126"/>
      <c r="I106" s="126"/>
    </row>
    <row r="107" spans="1:9" x14ac:dyDescent="0.3">
      <c r="A107" s="236"/>
      <c r="B107" s="241" t="s">
        <v>241</v>
      </c>
      <c r="C107" s="242">
        <v>3</v>
      </c>
      <c r="D107" s="258"/>
      <c r="E107" s="107"/>
      <c r="F107" s="111"/>
      <c r="G107" s="111"/>
      <c r="H107" s="126"/>
      <c r="I107" s="126"/>
    </row>
    <row r="108" spans="1:9" x14ac:dyDescent="0.3">
      <c r="A108" s="236"/>
      <c r="B108" s="254" t="s">
        <v>43</v>
      </c>
      <c r="C108" s="255">
        <f>C104+C107+C105+C106</f>
        <v>6</v>
      </c>
      <c r="D108" s="258"/>
      <c r="E108" s="107"/>
      <c r="F108" s="111"/>
      <c r="G108" s="111"/>
      <c r="H108" s="126"/>
      <c r="I108" s="126"/>
    </row>
    <row r="109" spans="1:9" x14ac:dyDescent="0.3">
      <c r="A109" s="236"/>
      <c r="B109" s="102"/>
      <c r="C109" s="103"/>
      <c r="D109" s="102"/>
      <c r="E109" s="230"/>
      <c r="F109" s="106"/>
      <c r="G109" s="111"/>
      <c r="H109" s="126"/>
      <c r="I109" s="126"/>
    </row>
    <row r="110" spans="1:9" x14ac:dyDescent="0.3">
      <c r="A110" s="236"/>
      <c r="B110" s="266" t="s">
        <v>266</v>
      </c>
      <c r="C110" s="246" t="s">
        <v>265</v>
      </c>
      <c r="D110" s="259" t="s">
        <v>288</v>
      </c>
      <c r="E110" s="230"/>
      <c r="F110" s="106"/>
      <c r="G110" s="111"/>
      <c r="H110" s="126"/>
      <c r="I110" s="126"/>
    </row>
    <row r="111" spans="1:9" x14ac:dyDescent="0.3">
      <c r="A111" s="236"/>
      <c r="B111" s="241" t="s">
        <v>287</v>
      </c>
      <c r="C111" s="249">
        <v>45297.7</v>
      </c>
      <c r="D111" s="247">
        <f t="shared" ref="D111:D114" si="0">C111/10000</f>
        <v>4.5297700000000001</v>
      </c>
      <c r="E111" s="230"/>
      <c r="F111" s="106"/>
      <c r="G111" s="111"/>
      <c r="H111" s="126"/>
      <c r="I111" s="126"/>
    </row>
    <row r="112" spans="1:9" x14ac:dyDescent="0.3">
      <c r="A112" s="236"/>
      <c r="B112" s="264" t="s">
        <v>290</v>
      </c>
      <c r="C112" s="206">
        <v>11750.14</v>
      </c>
      <c r="D112" s="247">
        <f t="shared" si="0"/>
        <v>1.175014</v>
      </c>
      <c r="E112" s="230"/>
      <c r="F112" s="106"/>
      <c r="G112" s="111"/>
      <c r="H112" s="126"/>
      <c r="I112" s="126"/>
    </row>
    <row r="113" spans="1:9" x14ac:dyDescent="0.3">
      <c r="A113" s="236"/>
      <c r="B113" s="241" t="s">
        <v>292</v>
      </c>
      <c r="C113" s="249">
        <v>11944.82</v>
      </c>
      <c r="D113" s="247">
        <f t="shared" si="0"/>
        <v>1.194482</v>
      </c>
      <c r="E113" s="230"/>
      <c r="F113" s="106"/>
      <c r="G113" s="111"/>
      <c r="H113" s="126"/>
      <c r="I113" s="126"/>
    </row>
    <row r="114" spans="1:9" x14ac:dyDescent="0.3">
      <c r="A114" s="236"/>
      <c r="B114" s="241" t="s">
        <v>275</v>
      </c>
      <c r="C114" s="249">
        <v>11709.07</v>
      </c>
      <c r="D114" s="247">
        <f t="shared" si="0"/>
        <v>1.1709069999999999</v>
      </c>
      <c r="E114" s="230"/>
      <c r="F114" s="106"/>
      <c r="G114" s="111"/>
      <c r="H114" s="126"/>
      <c r="I114" s="126"/>
    </row>
    <row r="115" spans="1:9" x14ac:dyDescent="0.3">
      <c r="A115" s="236"/>
      <c r="B115" s="209" t="s">
        <v>296</v>
      </c>
      <c r="C115" s="250">
        <f>SUM(C111:C114)/4</f>
        <v>20175.432500000003</v>
      </c>
      <c r="D115" s="248"/>
      <c r="E115" s="230"/>
      <c r="F115" s="106"/>
      <c r="G115" s="111"/>
      <c r="H115" s="126"/>
      <c r="I115" s="126"/>
    </row>
    <row r="116" spans="1:9" x14ac:dyDescent="0.3">
      <c r="A116" s="236"/>
      <c r="B116" s="236"/>
      <c r="C116" s="237"/>
      <c r="D116" s="107"/>
      <c r="E116" s="107"/>
      <c r="F116" s="111"/>
      <c r="G116" s="111"/>
      <c r="H116" s="126"/>
      <c r="I116" s="126"/>
    </row>
    <row r="117" spans="1:9" x14ac:dyDescent="0.3">
      <c r="A117" s="236"/>
      <c r="B117" s="236"/>
      <c r="C117" s="237"/>
      <c r="D117" s="107"/>
      <c r="E117" s="107"/>
      <c r="F117" s="111"/>
      <c r="G117" s="111"/>
      <c r="H117" s="126"/>
      <c r="I117" s="126"/>
    </row>
    <row r="118" spans="1:9" x14ac:dyDescent="0.3">
      <c r="A118" s="236"/>
      <c r="B118" s="236"/>
      <c r="C118" s="237"/>
      <c r="D118" s="107"/>
      <c r="E118" s="107"/>
      <c r="F118" s="111"/>
      <c r="G118" s="111"/>
      <c r="H118" s="126"/>
      <c r="I118" s="126"/>
    </row>
    <row r="119" spans="1:9" x14ac:dyDescent="0.3">
      <c r="A119" s="260" t="s">
        <v>223</v>
      </c>
      <c r="B119" s="260" t="s">
        <v>293</v>
      </c>
      <c r="C119" s="261" t="s">
        <v>200</v>
      </c>
      <c r="D119" s="263">
        <f>F124</f>
        <v>287311.61</v>
      </c>
      <c r="E119" s="107"/>
      <c r="F119" s="111"/>
      <c r="G119" s="111"/>
      <c r="H119" s="126"/>
      <c r="I119" s="126"/>
    </row>
    <row r="120" spans="1:9" x14ac:dyDescent="0.3">
      <c r="A120" s="236"/>
      <c r="B120" s="481" t="s">
        <v>263</v>
      </c>
      <c r="C120" s="481"/>
      <c r="D120" s="238"/>
      <c r="E120" s="107"/>
      <c r="F120" s="111"/>
      <c r="G120" s="111"/>
      <c r="H120" s="126"/>
      <c r="I120" s="126"/>
    </row>
    <row r="121" spans="1:9" x14ac:dyDescent="0.3">
      <c r="A121" s="236"/>
      <c r="B121" s="481"/>
      <c r="C121" s="481"/>
      <c r="D121" s="238"/>
      <c r="E121" s="107"/>
      <c r="F121" s="111"/>
      <c r="G121" s="111"/>
      <c r="H121" s="126"/>
      <c r="I121" s="126"/>
    </row>
    <row r="122" spans="1:9" x14ac:dyDescent="0.3">
      <c r="A122" s="236"/>
      <c r="B122" s="480" t="s">
        <v>252</v>
      </c>
      <c r="C122" s="480"/>
      <c r="D122" s="244"/>
      <c r="E122" s="107"/>
      <c r="F122" s="111"/>
      <c r="G122" s="111"/>
      <c r="H122" s="126"/>
      <c r="I122" s="126"/>
    </row>
    <row r="123" spans="1:9" ht="28" x14ac:dyDescent="0.3">
      <c r="A123" s="236"/>
      <c r="B123" s="239" t="s">
        <v>90</v>
      </c>
      <c r="C123" s="240" t="s">
        <v>279</v>
      </c>
      <c r="D123" s="251" t="s">
        <v>278</v>
      </c>
      <c r="E123" s="251" t="s">
        <v>277</v>
      </c>
      <c r="F123" s="251" t="s">
        <v>280</v>
      </c>
      <c r="G123" s="111"/>
      <c r="H123" s="126"/>
      <c r="I123" s="126"/>
    </row>
    <row r="124" spans="1:9" x14ac:dyDescent="0.3">
      <c r="A124" s="236"/>
      <c r="B124" s="241" t="s">
        <v>253</v>
      </c>
      <c r="C124" s="242">
        <v>1</v>
      </c>
      <c r="D124" s="252">
        <f>$C$133</f>
        <v>95770.536666666667</v>
      </c>
      <c r="E124" s="251" t="s">
        <v>281</v>
      </c>
      <c r="F124" s="267">
        <f>TRUNC((D124*C126),2)</f>
        <v>287311.61</v>
      </c>
      <c r="G124" s="111"/>
      <c r="H124" s="126"/>
      <c r="I124" s="126"/>
    </row>
    <row r="125" spans="1:9" x14ac:dyDescent="0.3">
      <c r="A125" s="236"/>
      <c r="B125" s="241" t="s">
        <v>241</v>
      </c>
      <c r="C125" s="242">
        <v>2</v>
      </c>
      <c r="D125" s="258"/>
      <c r="E125" s="107"/>
      <c r="F125" s="111"/>
      <c r="G125" s="111"/>
      <c r="H125" s="126"/>
      <c r="I125" s="126"/>
    </row>
    <row r="126" spans="1:9" x14ac:dyDescent="0.3">
      <c r="A126" s="236"/>
      <c r="B126" s="254" t="s">
        <v>43</v>
      </c>
      <c r="C126" s="255">
        <f>+C125+C124</f>
        <v>3</v>
      </c>
      <c r="D126" s="256"/>
      <c r="E126" s="107"/>
      <c r="F126" s="111"/>
      <c r="G126" s="111"/>
      <c r="H126" s="126"/>
      <c r="I126" s="126"/>
    </row>
    <row r="127" spans="1:9" x14ac:dyDescent="0.3">
      <c r="A127" s="236"/>
      <c r="B127" s="257"/>
      <c r="C127" s="257"/>
      <c r="D127" s="244"/>
      <c r="E127" s="107"/>
      <c r="F127" s="111"/>
      <c r="G127" s="111"/>
      <c r="H127" s="126"/>
      <c r="I127" s="126"/>
    </row>
    <row r="128" spans="1:9" x14ac:dyDescent="0.3">
      <c r="A128" s="236"/>
      <c r="B128" s="102"/>
      <c r="C128" s="103"/>
      <c r="D128" s="102"/>
      <c r="E128" s="230"/>
      <c r="F128" s="106"/>
      <c r="G128" s="111"/>
      <c r="H128" s="126"/>
      <c r="I128" s="126"/>
    </row>
    <row r="129" spans="1:9" x14ac:dyDescent="0.3">
      <c r="A129" s="236"/>
      <c r="B129" s="266" t="s">
        <v>266</v>
      </c>
      <c r="C129" s="246" t="s">
        <v>265</v>
      </c>
      <c r="D129" s="259" t="s">
        <v>288</v>
      </c>
      <c r="E129" s="230"/>
      <c r="F129" s="106"/>
      <c r="G129" s="111"/>
      <c r="H129" s="126"/>
      <c r="I129" s="126"/>
    </row>
    <row r="130" spans="1:9" x14ac:dyDescent="0.3">
      <c r="A130" s="236"/>
      <c r="B130" s="241" t="s">
        <v>284</v>
      </c>
      <c r="C130" s="249">
        <v>106120.8</v>
      </c>
      <c r="D130" s="247">
        <f>C130/10000</f>
        <v>10.612080000000001</v>
      </c>
      <c r="E130" s="230"/>
      <c r="F130" s="106"/>
      <c r="G130" s="111"/>
      <c r="H130" s="126"/>
      <c r="I130" s="126"/>
    </row>
    <row r="131" spans="1:9" x14ac:dyDescent="0.3">
      <c r="A131" s="236"/>
      <c r="B131" s="241" t="s">
        <v>285</v>
      </c>
      <c r="C131" s="249">
        <v>81190.399999999994</v>
      </c>
      <c r="D131" s="247">
        <f t="shared" ref="D131:D132" si="1">C131/10000</f>
        <v>8.11904</v>
      </c>
      <c r="E131" s="230"/>
      <c r="F131" s="106"/>
      <c r="G131" s="111"/>
      <c r="H131" s="126"/>
      <c r="I131" s="126"/>
    </row>
    <row r="132" spans="1:9" x14ac:dyDescent="0.3">
      <c r="A132" s="236"/>
      <c r="B132" s="241" t="s">
        <v>286</v>
      </c>
      <c r="C132" s="249">
        <v>100000.41</v>
      </c>
      <c r="D132" s="247">
        <f t="shared" si="1"/>
        <v>10.000041</v>
      </c>
      <c r="E132" s="230"/>
      <c r="F132" s="106"/>
      <c r="G132" s="111"/>
      <c r="H132" s="126"/>
      <c r="I132" s="126"/>
    </row>
    <row r="133" spans="1:9" ht="20.149999999999999" customHeight="1" x14ac:dyDescent="0.3">
      <c r="A133" s="108"/>
      <c r="B133" s="209" t="s">
        <v>296</v>
      </c>
      <c r="C133" s="250">
        <f>SUM(C130:C132)/3</f>
        <v>95770.536666666667</v>
      </c>
      <c r="D133" s="248"/>
      <c r="E133" s="230"/>
      <c r="F133" s="106"/>
      <c r="G133" s="111"/>
      <c r="H133" s="126"/>
      <c r="I133" s="126"/>
    </row>
    <row r="134" spans="1:9" ht="25" customHeight="1" x14ac:dyDescent="0.3">
      <c r="A134" s="102"/>
      <c r="B134" s="107"/>
      <c r="C134" s="108"/>
      <c r="D134" s="107"/>
      <c r="E134" s="107"/>
      <c r="F134" s="111"/>
      <c r="G134" s="111"/>
      <c r="H134" s="126"/>
      <c r="I134" s="126"/>
    </row>
    <row r="135" spans="1:9" ht="25" customHeight="1" x14ac:dyDescent="0.3">
      <c r="A135" s="99"/>
      <c r="B135" s="107"/>
      <c r="C135" s="108"/>
      <c r="D135" s="107"/>
      <c r="E135" s="107"/>
      <c r="F135" s="111"/>
      <c r="G135" s="111"/>
      <c r="H135" s="126"/>
      <c r="I135" s="126"/>
    </row>
    <row r="136" spans="1:9" ht="25" customHeight="1" x14ac:dyDescent="0.3">
      <c r="A136" s="270" t="s">
        <v>232</v>
      </c>
      <c r="B136" s="271" t="s">
        <v>297</v>
      </c>
      <c r="C136" s="270" t="s">
        <v>181</v>
      </c>
      <c r="D136" s="273">
        <f>C142+C147</f>
        <v>10</v>
      </c>
      <c r="E136" s="107"/>
      <c r="F136" s="111"/>
      <c r="G136" s="111"/>
      <c r="H136" s="126"/>
      <c r="I136" s="126"/>
    </row>
    <row r="137" spans="1:9" ht="25" customHeight="1" x14ac:dyDescent="0.3">
      <c r="A137" s="107"/>
      <c r="B137" s="481" t="s">
        <v>263</v>
      </c>
      <c r="C137" s="481"/>
      <c r="D137" s="238"/>
      <c r="E137" s="107"/>
      <c r="F137" s="111"/>
      <c r="G137" s="111"/>
      <c r="H137" s="126"/>
      <c r="I137" s="126"/>
    </row>
    <row r="138" spans="1:9" ht="14.15" customHeight="1" x14ac:dyDescent="0.3">
      <c r="A138" s="107"/>
      <c r="B138" s="481"/>
      <c r="C138" s="481"/>
      <c r="D138" s="238"/>
      <c r="E138" s="107"/>
      <c r="F138" s="111"/>
      <c r="G138" s="111"/>
      <c r="H138" s="126"/>
      <c r="I138" s="126"/>
    </row>
    <row r="139" spans="1:9" x14ac:dyDescent="0.3">
      <c r="A139" s="107"/>
      <c r="B139" s="482" t="s">
        <v>239</v>
      </c>
      <c r="C139" s="483"/>
      <c r="D139" s="238"/>
      <c r="E139" s="107"/>
      <c r="F139" s="111"/>
      <c r="G139" s="111"/>
      <c r="H139" s="126"/>
      <c r="I139" s="126"/>
    </row>
    <row r="140" spans="1:9" ht="34.5" customHeight="1" x14ac:dyDescent="0.3">
      <c r="A140" s="107"/>
      <c r="B140" s="239" t="s">
        <v>90</v>
      </c>
      <c r="C140" s="240" t="s">
        <v>298</v>
      </c>
      <c r="D140" s="253"/>
      <c r="E140" s="253"/>
      <c r="F140" s="253"/>
      <c r="G140" s="111"/>
      <c r="H140" s="126"/>
      <c r="I140" s="126"/>
    </row>
    <row r="141" spans="1:9" x14ac:dyDescent="0.3">
      <c r="A141" s="107"/>
      <c r="B141" s="241" t="s">
        <v>241</v>
      </c>
      <c r="C141" s="242">
        <v>5</v>
      </c>
      <c r="D141" s="258"/>
      <c r="E141" s="253"/>
      <c r="F141" s="272"/>
      <c r="G141" s="126"/>
      <c r="H141" s="126"/>
      <c r="I141" s="126"/>
    </row>
    <row r="142" spans="1:9" x14ac:dyDescent="0.3">
      <c r="A142" s="107"/>
      <c r="B142" s="254" t="s">
        <v>43</v>
      </c>
      <c r="C142" s="255">
        <f>C141</f>
        <v>5</v>
      </c>
      <c r="D142" s="253"/>
      <c r="E142" s="107"/>
      <c r="F142" s="111"/>
      <c r="G142" s="126"/>
      <c r="H142" s="126"/>
      <c r="I142" s="126"/>
    </row>
    <row r="143" spans="1:9" x14ac:dyDescent="0.3">
      <c r="A143" s="107"/>
      <c r="B143" s="257"/>
      <c r="C143" s="257"/>
      <c r="D143" s="126"/>
      <c r="E143" s="126"/>
      <c r="F143" s="126"/>
      <c r="G143" s="126"/>
      <c r="H143" s="126"/>
      <c r="I143" s="126"/>
    </row>
    <row r="144" spans="1:9" x14ac:dyDescent="0.3">
      <c r="A144" s="107"/>
      <c r="B144" s="480" t="s">
        <v>252</v>
      </c>
      <c r="C144" s="480"/>
      <c r="D144" s="244"/>
      <c r="E144" s="107"/>
      <c r="F144" s="111"/>
      <c r="G144" s="126"/>
      <c r="H144" s="126"/>
      <c r="I144" s="126"/>
    </row>
    <row r="145" spans="1:9" ht="31.5" customHeight="1" x14ac:dyDescent="0.3">
      <c r="A145" s="107"/>
      <c r="B145" s="239" t="s">
        <v>90</v>
      </c>
      <c r="C145" s="240" t="s">
        <v>298</v>
      </c>
      <c r="D145" s="253"/>
      <c r="E145" s="253"/>
      <c r="F145" s="253"/>
      <c r="G145" s="126"/>
      <c r="H145" s="126"/>
      <c r="I145" s="126"/>
    </row>
    <row r="146" spans="1:9" x14ac:dyDescent="0.3">
      <c r="A146" s="107"/>
      <c r="B146" s="241" t="s">
        <v>241</v>
      </c>
      <c r="C146" s="242">
        <v>5</v>
      </c>
      <c r="D146" s="258"/>
      <c r="E146" s="253"/>
      <c r="F146" s="272"/>
      <c r="G146" s="126"/>
      <c r="H146" s="126"/>
      <c r="I146" s="126"/>
    </row>
    <row r="147" spans="1:9" x14ac:dyDescent="0.3">
      <c r="A147" s="107"/>
      <c r="B147" s="254" t="s">
        <v>43</v>
      </c>
      <c r="C147" s="255">
        <f>C146</f>
        <v>5</v>
      </c>
      <c r="D147" s="258"/>
      <c r="E147" s="253"/>
      <c r="F147" s="253"/>
      <c r="G147" s="126"/>
      <c r="H147" s="126"/>
      <c r="I147" s="126"/>
    </row>
    <row r="148" spans="1:9" x14ac:dyDescent="0.3">
      <c r="A148" s="107"/>
      <c r="B148" s="257"/>
      <c r="C148" s="257"/>
      <c r="D148" s="244"/>
      <c r="E148" s="107"/>
      <c r="F148" s="111"/>
      <c r="G148" s="126"/>
      <c r="H148" s="126"/>
      <c r="I148" s="126"/>
    </row>
    <row r="149" spans="1:9" x14ac:dyDescent="0.3">
      <c r="A149" s="107"/>
      <c r="B149" s="126"/>
      <c r="C149" s="126"/>
      <c r="D149" s="126"/>
      <c r="E149" s="126"/>
      <c r="F149" s="126"/>
      <c r="G149" s="126"/>
      <c r="H149" s="126"/>
      <c r="I149" s="126"/>
    </row>
    <row r="150" spans="1:9" x14ac:dyDescent="0.3">
      <c r="A150" s="107"/>
      <c r="B150" s="126"/>
      <c r="C150" s="126"/>
      <c r="D150" s="126"/>
      <c r="E150" s="126"/>
      <c r="F150" s="126"/>
      <c r="G150" s="126"/>
      <c r="H150" s="126"/>
      <c r="I150" s="126"/>
    </row>
    <row r="151" spans="1:9" x14ac:dyDescent="0.3">
      <c r="A151" s="107"/>
      <c r="B151" s="126"/>
      <c r="C151" s="126"/>
      <c r="D151" s="126"/>
      <c r="E151" s="126"/>
      <c r="F151" s="126"/>
      <c r="G151" s="126"/>
      <c r="H151" s="126"/>
      <c r="I151" s="126"/>
    </row>
    <row r="152" spans="1:9" ht="26" x14ac:dyDescent="0.3">
      <c r="A152" s="260" t="s">
        <v>233</v>
      </c>
      <c r="B152" s="260" t="s">
        <v>299</v>
      </c>
      <c r="C152" s="270" t="s">
        <v>181</v>
      </c>
      <c r="D152" s="276">
        <f>C160</f>
        <v>5</v>
      </c>
      <c r="E152" s="126"/>
      <c r="F152" s="126"/>
      <c r="G152" s="126"/>
      <c r="H152" s="126"/>
      <c r="I152" s="126"/>
    </row>
    <row r="153" spans="1:9" x14ac:dyDescent="0.3">
      <c r="A153" s="107"/>
      <c r="B153" s="480" t="s">
        <v>252</v>
      </c>
      <c r="C153" s="480"/>
      <c r="D153" s="126"/>
      <c r="E153" s="126"/>
      <c r="F153" s="126"/>
      <c r="G153" s="126"/>
      <c r="H153" s="126"/>
      <c r="I153" s="126"/>
    </row>
    <row r="154" spans="1:9" ht="26" x14ac:dyDescent="0.3">
      <c r="A154" s="108"/>
      <c r="B154" s="239" t="s">
        <v>90</v>
      </c>
      <c r="C154" s="240" t="s">
        <v>279</v>
      </c>
      <c r="D154" s="126"/>
      <c r="E154" s="126"/>
      <c r="F154" s="126"/>
      <c r="G154" s="126"/>
      <c r="H154" s="126"/>
      <c r="I154" s="126"/>
    </row>
    <row r="155" spans="1:9" x14ac:dyDescent="0.3">
      <c r="A155" s="108"/>
      <c r="B155" s="274" t="s">
        <v>300</v>
      </c>
      <c r="C155" s="275">
        <v>1</v>
      </c>
      <c r="D155" s="126"/>
      <c r="E155" s="126"/>
      <c r="F155" s="126"/>
      <c r="G155" s="126"/>
      <c r="H155" s="126"/>
      <c r="I155" s="126"/>
    </row>
    <row r="156" spans="1:9" x14ac:dyDescent="0.3">
      <c r="A156" s="108"/>
      <c r="B156" s="274" t="s">
        <v>301</v>
      </c>
      <c r="C156" s="275">
        <v>1</v>
      </c>
      <c r="D156" s="126"/>
      <c r="E156" s="126"/>
      <c r="F156" s="126"/>
      <c r="G156" s="126"/>
      <c r="H156" s="126"/>
      <c r="I156" s="126"/>
    </row>
    <row r="157" spans="1:9" x14ac:dyDescent="0.3">
      <c r="A157" s="108"/>
      <c r="B157" s="274" t="s">
        <v>302</v>
      </c>
      <c r="C157" s="275">
        <v>1</v>
      </c>
      <c r="D157" s="126"/>
      <c r="E157" s="126"/>
      <c r="F157" s="126"/>
      <c r="G157" s="126"/>
      <c r="H157" s="126"/>
      <c r="I157" s="126"/>
    </row>
    <row r="158" spans="1:9" x14ac:dyDescent="0.3">
      <c r="A158" s="108"/>
      <c r="B158" s="274" t="s">
        <v>303</v>
      </c>
      <c r="C158" s="275">
        <v>1</v>
      </c>
      <c r="D158" s="126"/>
      <c r="E158" s="126"/>
      <c r="F158" s="126"/>
      <c r="G158" s="126"/>
      <c r="H158" s="126"/>
      <c r="I158" s="126"/>
    </row>
    <row r="159" spans="1:9" x14ac:dyDescent="0.3">
      <c r="A159" s="108"/>
      <c r="B159" s="241" t="s">
        <v>241</v>
      </c>
      <c r="C159" s="242">
        <v>1</v>
      </c>
      <c r="D159" s="126"/>
      <c r="E159" s="126"/>
      <c r="F159" s="126"/>
      <c r="G159" s="126"/>
      <c r="H159" s="126"/>
      <c r="I159" s="126"/>
    </row>
    <row r="160" spans="1:9" x14ac:dyDescent="0.3">
      <c r="A160" s="102"/>
      <c r="B160" s="254" t="s">
        <v>43</v>
      </c>
      <c r="C160" s="255">
        <f>SUM(C155:C159)</f>
        <v>5</v>
      </c>
      <c r="D160" s="126"/>
      <c r="E160" s="126"/>
      <c r="F160" s="126"/>
      <c r="G160" s="126"/>
      <c r="H160" s="126"/>
      <c r="I160" s="126"/>
    </row>
    <row r="161" spans="1:9" x14ac:dyDescent="0.3">
      <c r="A161" s="99"/>
      <c r="B161" s="257"/>
      <c r="C161" s="257"/>
      <c r="D161" s="126"/>
      <c r="E161" s="126"/>
      <c r="F161" s="126"/>
      <c r="G161" s="126"/>
      <c r="H161" s="126"/>
      <c r="I161" s="126"/>
    </row>
    <row r="162" spans="1:9" x14ac:dyDescent="0.3">
      <c r="A162" s="102"/>
      <c r="B162" s="126"/>
      <c r="C162" s="126"/>
      <c r="D162" s="126"/>
      <c r="E162" s="126"/>
      <c r="F162" s="126"/>
      <c r="G162" s="126"/>
      <c r="H162" s="126"/>
      <c r="I162" s="126"/>
    </row>
    <row r="163" spans="1:9" x14ac:dyDescent="0.3">
      <c r="A163" s="107"/>
      <c r="B163" s="126"/>
      <c r="C163" s="126"/>
      <c r="D163" s="126"/>
      <c r="E163" s="126"/>
      <c r="F163" s="126"/>
      <c r="G163" s="126"/>
      <c r="H163" s="126"/>
      <c r="I163" s="126"/>
    </row>
    <row r="164" spans="1:9" x14ac:dyDescent="0.3">
      <c r="A164" s="107"/>
      <c r="B164" s="126"/>
      <c r="C164" s="126"/>
      <c r="D164" s="126"/>
      <c r="E164" s="126"/>
      <c r="F164" s="126"/>
      <c r="G164" s="126"/>
      <c r="H164" s="126"/>
      <c r="I164" s="126"/>
    </row>
    <row r="165" spans="1:9" x14ac:dyDescent="0.3">
      <c r="A165" s="262">
        <v>2</v>
      </c>
      <c r="B165" s="262" t="s">
        <v>199</v>
      </c>
      <c r="C165" s="235"/>
      <c r="D165" s="107"/>
      <c r="E165" s="107"/>
      <c r="F165" s="111"/>
      <c r="G165" s="126"/>
      <c r="H165" s="126"/>
      <c r="I165" s="126"/>
    </row>
    <row r="166" spans="1:9" x14ac:dyDescent="0.3">
      <c r="A166" s="260" t="s">
        <v>180</v>
      </c>
      <c r="B166" s="260" t="s">
        <v>304</v>
      </c>
      <c r="C166" s="261" t="s">
        <v>229</v>
      </c>
      <c r="D166" s="263">
        <f>TRUNC((F172+F178+F183+F190+F196+F204+F211),2)</f>
        <v>18384</v>
      </c>
      <c r="E166" s="107"/>
      <c r="F166" s="111"/>
      <c r="G166" s="126"/>
      <c r="H166" s="126"/>
      <c r="I166" s="126"/>
    </row>
    <row r="167" spans="1:9" x14ac:dyDescent="0.3">
      <c r="A167" s="236"/>
      <c r="B167" s="236"/>
      <c r="C167" s="237"/>
      <c r="D167" s="107"/>
      <c r="E167" s="107"/>
      <c r="F167" s="111"/>
      <c r="G167" s="126"/>
      <c r="H167" s="126"/>
      <c r="I167" s="126"/>
    </row>
    <row r="168" spans="1:9" x14ac:dyDescent="0.3">
      <c r="A168" s="236"/>
      <c r="B168" s="481" t="s">
        <v>263</v>
      </c>
      <c r="C168" s="481"/>
      <c r="D168" s="238"/>
      <c r="E168" s="107"/>
      <c r="F168" s="111"/>
      <c r="G168" s="126"/>
      <c r="H168" s="126"/>
      <c r="I168" s="126"/>
    </row>
    <row r="169" spans="1:9" x14ac:dyDescent="0.3">
      <c r="A169" s="236"/>
      <c r="B169" s="481"/>
      <c r="C169" s="481"/>
      <c r="D169" s="238"/>
      <c r="E169" s="107"/>
      <c r="F169" s="111"/>
      <c r="G169" s="126"/>
      <c r="H169" s="126"/>
      <c r="I169" s="126"/>
    </row>
    <row r="170" spans="1:9" x14ac:dyDescent="0.3">
      <c r="A170" s="236"/>
      <c r="B170" s="482" t="s">
        <v>239</v>
      </c>
      <c r="C170" s="483"/>
      <c r="D170" s="238"/>
      <c r="E170" s="107"/>
      <c r="F170" s="111"/>
      <c r="G170" s="126"/>
      <c r="H170" s="126"/>
      <c r="I170" s="126"/>
    </row>
    <row r="171" spans="1:9" ht="42" x14ac:dyDescent="0.3">
      <c r="A171" s="236"/>
      <c r="B171" s="239" t="s">
        <v>90</v>
      </c>
      <c r="C171" s="240" t="s">
        <v>311</v>
      </c>
      <c r="D171" s="251" t="s">
        <v>309</v>
      </c>
      <c r="E171" s="251" t="s">
        <v>277</v>
      </c>
      <c r="F171" s="251" t="s">
        <v>312</v>
      </c>
      <c r="G171" s="126"/>
      <c r="H171" s="126"/>
      <c r="I171" s="126"/>
    </row>
    <row r="172" spans="1:9" x14ac:dyDescent="0.3">
      <c r="A172" s="236"/>
      <c r="B172" s="241" t="s">
        <v>240</v>
      </c>
      <c r="C172" s="242">
        <v>1</v>
      </c>
      <c r="D172" s="252">
        <f>$C$219</f>
        <v>191.5</v>
      </c>
      <c r="E172" s="251" t="s">
        <v>310</v>
      </c>
      <c r="F172" s="267">
        <f>TRUNC((D172*C174),2)</f>
        <v>574.5</v>
      </c>
      <c r="G172" s="126"/>
      <c r="H172" s="126"/>
      <c r="I172" s="126"/>
    </row>
    <row r="173" spans="1:9" x14ac:dyDescent="0.3">
      <c r="A173" s="236"/>
      <c r="B173" s="241" t="s">
        <v>241</v>
      </c>
      <c r="C173" s="242">
        <v>2</v>
      </c>
      <c r="D173" s="253"/>
      <c r="E173" s="107"/>
      <c r="F173" s="111"/>
      <c r="G173" s="126"/>
      <c r="H173" s="126"/>
      <c r="I173" s="126"/>
    </row>
    <row r="174" spans="1:9" x14ac:dyDescent="0.3">
      <c r="A174" s="236"/>
      <c r="B174" s="254" t="s">
        <v>43</v>
      </c>
      <c r="C174" s="255">
        <f>C172+C173</f>
        <v>3</v>
      </c>
      <c r="D174" s="253"/>
      <c r="E174" s="107"/>
      <c r="F174" s="111"/>
      <c r="G174" s="126"/>
      <c r="H174" s="126"/>
      <c r="I174" s="126"/>
    </row>
    <row r="175" spans="1:9" x14ac:dyDescent="0.3">
      <c r="A175" s="236"/>
      <c r="B175" s="241"/>
      <c r="C175" s="243"/>
      <c r="D175" s="244"/>
      <c r="E175" s="107"/>
      <c r="F175" s="111"/>
      <c r="G175" s="126"/>
      <c r="H175" s="126"/>
      <c r="I175" s="126"/>
    </row>
    <row r="176" spans="1:9" x14ac:dyDescent="0.3">
      <c r="A176" s="236"/>
      <c r="B176" s="482" t="s">
        <v>242</v>
      </c>
      <c r="C176" s="483"/>
      <c r="D176" s="244"/>
      <c r="E176" s="107"/>
      <c r="F176" s="111"/>
      <c r="G176" s="126"/>
      <c r="H176" s="126"/>
      <c r="I176" s="126"/>
    </row>
    <row r="177" spans="1:9" ht="42" x14ac:dyDescent="0.3">
      <c r="A177" s="236"/>
      <c r="B177" s="239" t="s">
        <v>90</v>
      </c>
      <c r="C177" s="240" t="s">
        <v>311</v>
      </c>
      <c r="D177" s="251" t="s">
        <v>309</v>
      </c>
      <c r="E177" s="251" t="s">
        <v>277</v>
      </c>
      <c r="F177" s="251" t="s">
        <v>312</v>
      </c>
      <c r="G177" s="126"/>
      <c r="H177" s="126"/>
      <c r="I177" s="126"/>
    </row>
    <row r="178" spans="1:9" x14ac:dyDescent="0.3">
      <c r="A178" s="236"/>
      <c r="B178" s="241" t="s">
        <v>241</v>
      </c>
      <c r="C178" s="242">
        <v>3</v>
      </c>
      <c r="D178" s="252">
        <f>$C$219</f>
        <v>191.5</v>
      </c>
      <c r="E178" s="251" t="s">
        <v>281</v>
      </c>
      <c r="F178" s="267">
        <f>TRUNC((D178*C179),2)</f>
        <v>574.5</v>
      </c>
      <c r="G178" s="126"/>
      <c r="H178" s="126"/>
      <c r="I178" s="126"/>
    </row>
    <row r="179" spans="1:9" x14ac:dyDescent="0.3">
      <c r="A179" s="236"/>
      <c r="B179" s="254" t="s">
        <v>43</v>
      </c>
      <c r="C179" s="255">
        <f>+C178</f>
        <v>3</v>
      </c>
      <c r="D179" s="258"/>
      <c r="E179" s="107"/>
      <c r="F179" s="111"/>
      <c r="G179" s="126"/>
      <c r="H179" s="126"/>
      <c r="I179" s="126"/>
    </row>
    <row r="180" spans="1:9" x14ac:dyDescent="0.3">
      <c r="A180" s="236"/>
      <c r="B180" s="241"/>
      <c r="C180" s="242"/>
      <c r="D180" s="244"/>
      <c r="E180" s="107"/>
      <c r="F180" s="111"/>
      <c r="G180" s="126"/>
      <c r="H180" s="126"/>
      <c r="I180" s="126"/>
    </row>
    <row r="181" spans="1:9" x14ac:dyDescent="0.3">
      <c r="A181" s="236"/>
      <c r="B181" s="480" t="s">
        <v>246</v>
      </c>
      <c r="C181" s="480"/>
      <c r="D181" s="244"/>
      <c r="E181" s="107"/>
      <c r="F181" s="111"/>
      <c r="G181" s="126"/>
      <c r="H181" s="126"/>
      <c r="I181" s="126"/>
    </row>
    <row r="182" spans="1:9" ht="42" x14ac:dyDescent="0.3">
      <c r="A182" s="236"/>
      <c r="B182" s="239" t="s">
        <v>90</v>
      </c>
      <c r="C182" s="240" t="s">
        <v>311</v>
      </c>
      <c r="D182" s="251" t="s">
        <v>309</v>
      </c>
      <c r="E182" s="251" t="s">
        <v>277</v>
      </c>
      <c r="F182" s="251" t="s">
        <v>312</v>
      </c>
      <c r="G182" s="126"/>
      <c r="H182" s="126"/>
      <c r="I182" s="126"/>
    </row>
    <row r="183" spans="1:9" x14ac:dyDescent="0.3">
      <c r="A183" s="236"/>
      <c r="B183" s="241" t="s">
        <v>247</v>
      </c>
      <c r="C183" s="242">
        <v>1</v>
      </c>
      <c r="D183" s="252">
        <f>$C$219</f>
        <v>191.5</v>
      </c>
      <c r="E183" s="251" t="s">
        <v>310</v>
      </c>
      <c r="F183" s="267">
        <f>TRUNC((D183*C186),2)</f>
        <v>574.5</v>
      </c>
      <c r="G183" s="126"/>
      <c r="H183" s="126"/>
      <c r="I183" s="126"/>
    </row>
    <row r="184" spans="1:9" x14ac:dyDescent="0.3">
      <c r="A184" s="236"/>
      <c r="B184" s="241" t="s">
        <v>248</v>
      </c>
      <c r="C184" s="242">
        <v>1</v>
      </c>
      <c r="D184" s="258"/>
      <c r="E184" s="107"/>
      <c r="F184" s="111"/>
      <c r="G184" s="126"/>
      <c r="H184" s="126"/>
      <c r="I184" s="126"/>
    </row>
    <row r="185" spans="1:9" x14ac:dyDescent="0.3">
      <c r="A185" s="236"/>
      <c r="B185" s="241" t="s">
        <v>241</v>
      </c>
      <c r="C185" s="242">
        <v>1</v>
      </c>
      <c r="D185" s="258"/>
      <c r="E185" s="107"/>
      <c r="F185" s="111"/>
      <c r="G185" s="126"/>
      <c r="H185" s="126"/>
      <c r="I185" s="126"/>
    </row>
    <row r="186" spans="1:9" x14ac:dyDescent="0.3">
      <c r="A186" s="236"/>
      <c r="B186" s="254" t="s">
        <v>43</v>
      </c>
      <c r="C186" s="255">
        <f>C184+C185+C183</f>
        <v>3</v>
      </c>
      <c r="D186" s="256"/>
      <c r="E186" s="107"/>
      <c r="F186" s="111"/>
      <c r="G186" s="126"/>
      <c r="H186" s="126"/>
      <c r="I186" s="126"/>
    </row>
    <row r="187" spans="1:9" x14ac:dyDescent="0.3">
      <c r="A187" s="236"/>
      <c r="B187" s="241"/>
      <c r="C187" s="243"/>
      <c r="D187" s="244"/>
      <c r="E187" s="107"/>
      <c r="F187" s="111"/>
      <c r="G187" s="126"/>
      <c r="H187" s="126"/>
      <c r="I187" s="126"/>
    </row>
    <row r="188" spans="1:9" x14ac:dyDescent="0.3">
      <c r="A188" s="236"/>
      <c r="B188" s="480" t="s">
        <v>249</v>
      </c>
      <c r="C188" s="480"/>
      <c r="D188" s="244"/>
      <c r="E188" s="107"/>
      <c r="F188" s="111"/>
      <c r="G188" s="126"/>
      <c r="H188" s="126"/>
      <c r="I188" s="126"/>
    </row>
    <row r="189" spans="1:9" ht="42" x14ac:dyDescent="0.3">
      <c r="A189" s="236"/>
      <c r="B189" s="239" t="s">
        <v>90</v>
      </c>
      <c r="C189" s="240" t="s">
        <v>311</v>
      </c>
      <c r="D189" s="251" t="s">
        <v>309</v>
      </c>
      <c r="E189" s="251" t="s">
        <v>277</v>
      </c>
      <c r="F189" s="251" t="s">
        <v>312</v>
      </c>
      <c r="G189" s="126"/>
      <c r="H189" s="126"/>
      <c r="I189" s="126"/>
    </row>
    <row r="190" spans="1:9" x14ac:dyDescent="0.3">
      <c r="A190" s="236"/>
      <c r="B190" s="274" t="s">
        <v>329</v>
      </c>
      <c r="C190" s="275">
        <v>1</v>
      </c>
      <c r="D190" s="252">
        <f>$C$219</f>
        <v>191.5</v>
      </c>
      <c r="E190" s="251" t="s">
        <v>310</v>
      </c>
      <c r="F190" s="267">
        <f>TRUNC((D190*C192),2)</f>
        <v>574.5</v>
      </c>
      <c r="G190" s="126"/>
      <c r="H190" s="126"/>
      <c r="I190" s="126"/>
    </row>
    <row r="191" spans="1:9" x14ac:dyDescent="0.3">
      <c r="A191" s="236"/>
      <c r="B191" s="241" t="s">
        <v>241</v>
      </c>
      <c r="C191" s="242">
        <v>2</v>
      </c>
      <c r="D191" s="258"/>
      <c r="E191" s="253"/>
      <c r="F191" s="269"/>
      <c r="G191" s="126"/>
      <c r="H191" s="126"/>
      <c r="I191" s="126"/>
    </row>
    <row r="192" spans="1:9" x14ac:dyDescent="0.3">
      <c r="A192" s="236"/>
      <c r="B192" s="254" t="s">
        <v>43</v>
      </c>
      <c r="C192" s="255">
        <f>C191+C190</f>
        <v>3</v>
      </c>
      <c r="D192" s="258"/>
      <c r="E192" s="107"/>
      <c r="F192" s="111"/>
      <c r="G192" s="126"/>
      <c r="H192" s="126"/>
      <c r="I192" s="126"/>
    </row>
    <row r="193" spans="1:9" x14ac:dyDescent="0.3">
      <c r="A193" s="236"/>
      <c r="B193" s="257"/>
      <c r="C193" s="257"/>
      <c r="D193" s="244"/>
      <c r="E193" s="107"/>
      <c r="F193" s="111"/>
      <c r="G193" s="126"/>
      <c r="H193" s="126"/>
      <c r="I193" s="126"/>
    </row>
    <row r="194" spans="1:9" x14ac:dyDescent="0.3">
      <c r="A194" s="236"/>
      <c r="B194" s="480" t="s">
        <v>252</v>
      </c>
      <c r="C194" s="480"/>
      <c r="D194" s="244"/>
      <c r="E194" s="107"/>
      <c r="F194" s="111"/>
      <c r="G194" s="126"/>
      <c r="H194" s="126"/>
      <c r="I194" s="126"/>
    </row>
    <row r="195" spans="1:9" ht="42" x14ac:dyDescent="0.3">
      <c r="A195" s="236"/>
      <c r="B195" s="239" t="s">
        <v>90</v>
      </c>
      <c r="C195" s="240" t="s">
        <v>311</v>
      </c>
      <c r="D195" s="251" t="s">
        <v>309</v>
      </c>
      <c r="E195" s="251" t="s">
        <v>277</v>
      </c>
      <c r="F195" s="251" t="s">
        <v>312</v>
      </c>
      <c r="G195" s="126"/>
      <c r="H195" s="126"/>
      <c r="I195" s="126"/>
    </row>
    <row r="196" spans="1:9" x14ac:dyDescent="0.3">
      <c r="A196" s="236"/>
      <c r="B196" s="268" t="s">
        <v>254</v>
      </c>
      <c r="C196" s="242">
        <v>1</v>
      </c>
      <c r="D196" s="252">
        <f>$C$219</f>
        <v>191.5</v>
      </c>
      <c r="E196" s="251" t="s">
        <v>310</v>
      </c>
      <c r="F196" s="267">
        <f>TRUNC((D196*C200),2)</f>
        <v>5553.5</v>
      </c>
      <c r="G196" s="126"/>
      <c r="H196" s="126"/>
      <c r="I196" s="126"/>
    </row>
    <row r="197" spans="1:9" x14ac:dyDescent="0.3">
      <c r="A197" s="236"/>
      <c r="B197" s="241" t="s">
        <v>255</v>
      </c>
      <c r="C197" s="242">
        <v>1</v>
      </c>
      <c r="D197" s="258"/>
      <c r="E197" s="253"/>
      <c r="F197" s="269"/>
      <c r="G197" s="126"/>
      <c r="H197" s="126"/>
      <c r="I197" s="126"/>
    </row>
    <row r="198" spans="1:9" x14ac:dyDescent="0.3">
      <c r="A198" s="236"/>
      <c r="B198" s="241" t="s">
        <v>314</v>
      </c>
      <c r="C198" s="242">
        <v>25</v>
      </c>
      <c r="D198" s="258"/>
      <c r="E198" s="253"/>
      <c r="F198" s="269"/>
      <c r="G198" s="126"/>
      <c r="H198" s="126"/>
      <c r="I198" s="126"/>
    </row>
    <row r="199" spans="1:9" x14ac:dyDescent="0.3">
      <c r="A199" s="236"/>
      <c r="B199" s="241" t="s">
        <v>241</v>
      </c>
      <c r="C199" s="242">
        <v>2</v>
      </c>
      <c r="D199" s="258"/>
      <c r="E199" s="253"/>
      <c r="F199" s="269"/>
      <c r="G199" s="126"/>
      <c r="H199" s="126"/>
      <c r="I199" s="126"/>
    </row>
    <row r="200" spans="1:9" x14ac:dyDescent="0.3">
      <c r="A200" s="236"/>
      <c r="B200" s="254" t="s">
        <v>43</v>
      </c>
      <c r="C200" s="255">
        <f>SUM(C196:C199)</f>
        <v>29</v>
      </c>
      <c r="D200" s="258"/>
      <c r="E200" s="253"/>
      <c r="F200" s="253"/>
      <c r="G200" s="126"/>
      <c r="H200" s="126"/>
      <c r="I200" s="126"/>
    </row>
    <row r="201" spans="1:9" x14ac:dyDescent="0.3">
      <c r="A201" s="236"/>
      <c r="B201" s="257"/>
      <c r="C201" s="257" t="s">
        <v>295</v>
      </c>
      <c r="D201" s="244"/>
      <c r="E201" s="107"/>
      <c r="F201" s="111"/>
      <c r="G201" s="126"/>
      <c r="H201" s="126"/>
      <c r="I201" s="126"/>
    </row>
    <row r="202" spans="1:9" x14ac:dyDescent="0.3">
      <c r="A202" s="236"/>
      <c r="B202" s="480" t="s">
        <v>257</v>
      </c>
      <c r="C202" s="480"/>
      <c r="D202" s="244"/>
      <c r="E202" s="107"/>
      <c r="F202" s="111"/>
      <c r="G202" s="126"/>
      <c r="H202" s="126"/>
      <c r="I202" s="126"/>
    </row>
    <row r="203" spans="1:9" ht="42" x14ac:dyDescent="0.3">
      <c r="A203" s="236"/>
      <c r="B203" s="239" t="s">
        <v>90</v>
      </c>
      <c r="C203" s="240" t="s">
        <v>311</v>
      </c>
      <c r="D203" s="251" t="s">
        <v>309</v>
      </c>
      <c r="E203" s="251" t="s">
        <v>277</v>
      </c>
      <c r="F203" s="251" t="s">
        <v>312</v>
      </c>
      <c r="G203" s="126"/>
      <c r="H203" s="126"/>
      <c r="I203" s="126"/>
    </row>
    <row r="204" spans="1:9" x14ac:dyDescent="0.3">
      <c r="A204" s="236"/>
      <c r="B204" s="241" t="s">
        <v>258</v>
      </c>
      <c r="C204" s="242">
        <v>1</v>
      </c>
      <c r="D204" s="252">
        <f>$C$219</f>
        <v>191.5</v>
      </c>
      <c r="E204" s="251" t="s">
        <v>310</v>
      </c>
      <c r="F204" s="267">
        <f>TRUNC((D204*C207),2)</f>
        <v>766</v>
      </c>
      <c r="G204" s="126"/>
      <c r="H204" s="126"/>
      <c r="I204" s="126"/>
    </row>
    <row r="205" spans="1:9" x14ac:dyDescent="0.3">
      <c r="A205" s="236"/>
      <c r="B205" s="245" t="s">
        <v>259</v>
      </c>
      <c r="C205" s="242">
        <v>1</v>
      </c>
      <c r="D205" s="258"/>
      <c r="E205" s="107"/>
      <c r="F205" s="111"/>
      <c r="G205" s="126"/>
      <c r="H205" s="126"/>
      <c r="I205" s="126"/>
    </row>
    <row r="206" spans="1:9" x14ac:dyDescent="0.3">
      <c r="A206" s="236"/>
      <c r="B206" s="241" t="s">
        <v>241</v>
      </c>
      <c r="C206" s="242">
        <v>2</v>
      </c>
      <c r="D206" s="258"/>
      <c r="E206" s="107"/>
      <c r="F206" s="111"/>
      <c r="G206" s="126"/>
      <c r="H206" s="126"/>
      <c r="I206" s="126"/>
    </row>
    <row r="207" spans="1:9" x14ac:dyDescent="0.3">
      <c r="A207" s="236"/>
      <c r="B207" s="254" t="s">
        <v>43</v>
      </c>
      <c r="C207" s="255">
        <f>C205+C206+C204</f>
        <v>4</v>
      </c>
      <c r="D207" s="256"/>
      <c r="E207" s="107"/>
      <c r="F207" s="111"/>
      <c r="G207" s="126"/>
      <c r="H207" s="126"/>
      <c r="I207" s="126"/>
    </row>
    <row r="208" spans="1:9" x14ac:dyDescent="0.3">
      <c r="A208" s="236"/>
      <c r="B208" s="257"/>
      <c r="C208" s="257"/>
      <c r="D208" s="244"/>
      <c r="E208" s="107"/>
      <c r="F208" s="111"/>
      <c r="G208" s="126"/>
      <c r="H208" s="126"/>
      <c r="I208" s="126"/>
    </row>
    <row r="209" spans="1:9" x14ac:dyDescent="0.3">
      <c r="A209" s="236"/>
      <c r="B209" s="480" t="s">
        <v>260</v>
      </c>
      <c r="C209" s="480"/>
      <c r="D209" s="244"/>
      <c r="E209" s="107"/>
      <c r="F209" s="111"/>
      <c r="G209" s="126"/>
      <c r="H209" s="126"/>
      <c r="I209" s="126"/>
    </row>
    <row r="210" spans="1:9" ht="42" x14ac:dyDescent="0.3">
      <c r="A210" s="236"/>
      <c r="B210" s="239" t="s">
        <v>90</v>
      </c>
      <c r="C210" s="240" t="s">
        <v>311</v>
      </c>
      <c r="D210" s="251" t="s">
        <v>309</v>
      </c>
      <c r="E210" s="251" t="s">
        <v>277</v>
      </c>
      <c r="F210" s="251" t="s">
        <v>312</v>
      </c>
      <c r="G210" s="126"/>
      <c r="H210" s="126"/>
      <c r="I210" s="126"/>
    </row>
    <row r="211" spans="1:9" x14ac:dyDescent="0.3">
      <c r="A211" s="236"/>
      <c r="B211" s="241" t="s">
        <v>261</v>
      </c>
      <c r="C211" s="242">
        <v>1</v>
      </c>
      <c r="D211" s="252">
        <f>$C$219</f>
        <v>191.5</v>
      </c>
      <c r="E211" s="251" t="s">
        <v>310</v>
      </c>
      <c r="F211" s="267">
        <f>TRUNC((D211*C213),2)</f>
        <v>9766.5</v>
      </c>
      <c r="G211" s="126"/>
      <c r="H211" s="126"/>
      <c r="I211" s="126"/>
    </row>
    <row r="212" spans="1:9" x14ac:dyDescent="0.3">
      <c r="A212" s="235"/>
      <c r="B212" s="245" t="s">
        <v>313</v>
      </c>
      <c r="C212" s="242">
        <v>50</v>
      </c>
      <c r="D212" s="258"/>
      <c r="E212" s="102"/>
      <c r="F212" s="102"/>
      <c r="G212" s="126"/>
      <c r="H212" s="126"/>
      <c r="I212" s="126"/>
    </row>
    <row r="213" spans="1:9" x14ac:dyDescent="0.3">
      <c r="A213" s="107"/>
      <c r="B213" s="254" t="s">
        <v>43</v>
      </c>
      <c r="C213" s="255">
        <f>C212+C211</f>
        <v>51</v>
      </c>
      <c r="D213" s="102"/>
      <c r="E213" s="230"/>
      <c r="F213" s="106"/>
      <c r="G213" s="126"/>
      <c r="H213" s="126"/>
      <c r="I213" s="126"/>
    </row>
    <row r="214" spans="1:9" x14ac:dyDescent="0.3">
      <c r="A214" s="107"/>
      <c r="B214" s="102"/>
      <c r="C214" s="103"/>
      <c r="D214" s="102"/>
      <c r="E214" s="230"/>
      <c r="F214" s="106"/>
      <c r="G214" s="126"/>
      <c r="H214" s="126"/>
      <c r="I214" s="126"/>
    </row>
    <row r="215" spans="1:9" x14ac:dyDescent="0.3">
      <c r="A215" s="107"/>
      <c r="B215" s="266" t="s">
        <v>305</v>
      </c>
      <c r="C215" s="246" t="s">
        <v>306</v>
      </c>
      <c r="E215" s="230"/>
      <c r="F215" s="106"/>
      <c r="G215" s="126"/>
      <c r="H215" s="126"/>
      <c r="I215" s="126"/>
    </row>
    <row r="216" spans="1:9" x14ac:dyDescent="0.3">
      <c r="A216" s="107"/>
      <c r="B216" s="241" t="s">
        <v>264</v>
      </c>
      <c r="C216" s="249">
        <f>30+76.5+30+76.5</f>
        <v>213</v>
      </c>
      <c r="D216" s="248"/>
      <c r="E216" s="230"/>
      <c r="F216" s="106"/>
      <c r="G216" s="126"/>
      <c r="H216" s="126"/>
      <c r="I216" s="126"/>
    </row>
    <row r="217" spans="1:9" x14ac:dyDescent="0.3">
      <c r="A217" s="107"/>
      <c r="B217" s="241" t="s">
        <v>307</v>
      </c>
      <c r="C217" s="249">
        <f>35+35+50+50</f>
        <v>170</v>
      </c>
      <c r="D217" s="248"/>
      <c r="E217" s="230"/>
      <c r="F217" s="106"/>
      <c r="G217" s="126"/>
      <c r="H217" s="126"/>
      <c r="I217" s="126"/>
    </row>
    <row r="218" spans="1:9" x14ac:dyDescent="0.3">
      <c r="A218" s="107"/>
      <c r="B218" s="241"/>
      <c r="C218" s="249"/>
      <c r="D218" s="248"/>
      <c r="E218" s="230"/>
      <c r="F218" s="106"/>
      <c r="G218" s="126"/>
      <c r="H218" s="126"/>
      <c r="I218" s="126"/>
    </row>
    <row r="219" spans="1:9" x14ac:dyDescent="0.3">
      <c r="A219" s="107"/>
      <c r="B219" s="209" t="s">
        <v>308</v>
      </c>
      <c r="C219" s="250">
        <f>SUM(C216:C218)/2</f>
        <v>191.5</v>
      </c>
      <c r="D219" s="248"/>
      <c r="E219" s="230"/>
      <c r="F219" s="106"/>
      <c r="G219" s="111"/>
    </row>
    <row r="220" spans="1:9" x14ac:dyDescent="0.3">
      <c r="A220" s="107"/>
      <c r="B220" s="108"/>
      <c r="C220" s="107"/>
      <c r="D220" s="107"/>
      <c r="E220" s="107"/>
      <c r="F220" s="111"/>
      <c r="G220" s="111"/>
    </row>
    <row r="221" spans="1:9" x14ac:dyDescent="0.3">
      <c r="A221" s="107"/>
      <c r="B221" s="108"/>
      <c r="C221" s="107"/>
      <c r="D221" s="107"/>
      <c r="E221" s="107"/>
      <c r="F221" s="111"/>
      <c r="G221" s="111"/>
    </row>
    <row r="222" spans="1:9" x14ac:dyDescent="0.3">
      <c r="A222" s="107"/>
      <c r="B222" s="108"/>
      <c r="C222" s="107"/>
      <c r="D222" s="107"/>
      <c r="E222" s="107"/>
      <c r="F222" s="111"/>
      <c r="G222" s="111"/>
    </row>
    <row r="223" spans="1:9" x14ac:dyDescent="0.3">
      <c r="A223" s="108"/>
      <c r="B223" s="108"/>
      <c r="C223" s="108"/>
      <c r="D223" s="108"/>
      <c r="E223" s="108"/>
      <c r="F223" s="108"/>
      <c r="G223" s="111"/>
    </row>
    <row r="224" spans="1:9" x14ac:dyDescent="0.3">
      <c r="A224" s="108"/>
      <c r="B224" s="21" t="s">
        <v>15</v>
      </c>
      <c r="C224" s="108"/>
      <c r="D224" s="108"/>
      <c r="E224" s="108"/>
      <c r="F224" s="108"/>
      <c r="G224" s="111"/>
    </row>
    <row r="225" spans="1:7" x14ac:dyDescent="0.3">
      <c r="A225" s="102"/>
      <c r="B225" s="21" t="s">
        <v>16</v>
      </c>
      <c r="C225" s="102"/>
      <c r="D225" s="102"/>
      <c r="E225" s="102"/>
      <c r="F225" s="102"/>
      <c r="G225" s="102"/>
    </row>
    <row r="226" spans="1:7" x14ac:dyDescent="0.3">
      <c r="A226" s="99"/>
      <c r="B226" s="21" t="s">
        <v>17</v>
      </c>
      <c r="C226" s="99"/>
      <c r="D226" s="99"/>
      <c r="E226" s="99"/>
      <c r="F226" s="100"/>
      <c r="G226" s="100"/>
    </row>
    <row r="227" spans="1:7" x14ac:dyDescent="0.3">
      <c r="A227" s="102"/>
      <c r="B227" s="103"/>
      <c r="C227" s="102"/>
      <c r="D227" s="102"/>
      <c r="E227" s="102"/>
      <c r="F227" s="106"/>
      <c r="G227" s="106"/>
    </row>
    <row r="228" spans="1:7" x14ac:dyDescent="0.3">
      <c r="A228" s="107"/>
      <c r="B228" s="108"/>
      <c r="C228" s="107"/>
      <c r="D228" s="107"/>
      <c r="E228" s="107"/>
      <c r="F228" s="111"/>
      <c r="G228" s="111"/>
    </row>
    <row r="229" spans="1:7" x14ac:dyDescent="0.3">
      <c r="A229" s="107"/>
      <c r="B229" s="108"/>
      <c r="C229" s="107"/>
      <c r="D229" s="107"/>
      <c r="E229" s="107"/>
      <c r="F229" s="111"/>
      <c r="G229" s="111"/>
    </row>
    <row r="230" spans="1:7" x14ac:dyDescent="0.3">
      <c r="A230" s="107"/>
      <c r="B230" s="108"/>
      <c r="C230" s="107"/>
      <c r="D230" s="107"/>
      <c r="E230" s="107"/>
      <c r="F230" s="111"/>
      <c r="G230" s="111"/>
    </row>
    <row r="231" spans="1:7" x14ac:dyDescent="0.3">
      <c r="A231" s="107"/>
      <c r="B231" s="108"/>
      <c r="C231" s="107"/>
      <c r="D231" s="107"/>
      <c r="E231" s="107"/>
      <c r="F231" s="111"/>
      <c r="G231" s="111"/>
    </row>
    <row r="232" spans="1:7" x14ac:dyDescent="0.3">
      <c r="A232" s="107"/>
      <c r="B232" s="108"/>
      <c r="C232" s="107"/>
      <c r="D232" s="107"/>
      <c r="E232" s="107"/>
      <c r="F232" s="111"/>
      <c r="G232" s="111"/>
    </row>
    <row r="233" spans="1:7" x14ac:dyDescent="0.3">
      <c r="A233" s="108"/>
      <c r="B233" s="108"/>
      <c r="C233" s="108"/>
      <c r="D233" s="108"/>
      <c r="E233" s="108"/>
      <c r="F233" s="108"/>
      <c r="G233" s="111"/>
    </row>
    <row r="234" spans="1:7" x14ac:dyDescent="0.3">
      <c r="A234" s="108"/>
      <c r="B234" s="108"/>
      <c r="C234" s="108"/>
      <c r="D234" s="108"/>
      <c r="E234" s="108"/>
      <c r="F234" s="108"/>
      <c r="G234" s="111"/>
    </row>
    <row r="235" spans="1:7" x14ac:dyDescent="0.3">
      <c r="A235" s="102"/>
      <c r="B235" s="102"/>
      <c r="C235" s="102"/>
      <c r="D235" s="102"/>
      <c r="E235" s="102"/>
      <c r="F235" s="102"/>
      <c r="G235" s="102"/>
    </row>
    <row r="236" spans="1:7" x14ac:dyDescent="0.3">
      <c r="A236" s="99"/>
      <c r="B236" s="100"/>
      <c r="C236" s="99"/>
      <c r="D236" s="99"/>
      <c r="E236" s="99"/>
      <c r="F236" s="100"/>
      <c r="G236" s="100"/>
    </row>
    <row r="237" spans="1:7" x14ac:dyDescent="0.3">
      <c r="A237" s="102"/>
      <c r="B237" s="103"/>
      <c r="C237" s="102"/>
      <c r="D237" s="102"/>
      <c r="E237" s="102"/>
      <c r="F237" s="106"/>
      <c r="G237" s="106"/>
    </row>
    <row r="238" spans="1:7" x14ac:dyDescent="0.3">
      <c r="A238" s="107"/>
      <c r="B238" s="108"/>
      <c r="C238" s="107"/>
      <c r="D238" s="107"/>
      <c r="E238" s="107"/>
      <c r="F238" s="111"/>
      <c r="G238" s="111"/>
    </row>
    <row r="239" spans="1:7" x14ac:dyDescent="0.3">
      <c r="A239" s="107"/>
      <c r="B239" s="108"/>
      <c r="C239" s="107"/>
      <c r="D239" s="107"/>
      <c r="E239" s="107"/>
      <c r="F239" s="111"/>
      <c r="G239" s="111"/>
    </row>
    <row r="240" spans="1:7" x14ac:dyDescent="0.3">
      <c r="A240" s="108"/>
      <c r="B240" s="108"/>
      <c r="C240" s="108"/>
      <c r="D240" s="108"/>
      <c r="E240" s="108"/>
      <c r="F240" s="108"/>
      <c r="G240" s="111"/>
    </row>
    <row r="241" spans="1:7" x14ac:dyDescent="0.3">
      <c r="A241" s="108"/>
      <c r="B241" s="108"/>
      <c r="C241" s="108"/>
      <c r="D241" s="108"/>
      <c r="E241" s="108"/>
      <c r="F241" s="108"/>
      <c r="G241" s="111"/>
    </row>
    <row r="242" spans="1:7" x14ac:dyDescent="0.3">
      <c r="A242" s="102"/>
      <c r="B242" s="102"/>
      <c r="C242" s="102"/>
      <c r="D242" s="102"/>
      <c r="E242" s="102"/>
      <c r="F242" s="102"/>
      <c r="G242" s="102"/>
    </row>
    <row r="243" spans="1:7" x14ac:dyDescent="0.3">
      <c r="A243" s="99"/>
      <c r="B243" s="100"/>
      <c r="C243" s="99"/>
      <c r="D243" s="99"/>
      <c r="E243" s="99"/>
      <c r="F243" s="100"/>
      <c r="G243" s="100"/>
    </row>
    <row r="244" spans="1:7" x14ac:dyDescent="0.3">
      <c r="A244" s="102"/>
      <c r="B244" s="103"/>
      <c r="C244" s="102"/>
      <c r="D244" s="102"/>
      <c r="E244" s="102"/>
      <c r="F244" s="106"/>
      <c r="G244" s="106"/>
    </row>
    <row r="245" spans="1:7" x14ac:dyDescent="0.3">
      <c r="A245" s="107"/>
      <c r="B245" s="108"/>
      <c r="C245" s="107"/>
      <c r="D245" s="107"/>
      <c r="E245" s="107"/>
      <c r="F245" s="111"/>
      <c r="G245" s="111"/>
    </row>
    <row r="246" spans="1:7" x14ac:dyDescent="0.3">
      <c r="A246" s="107"/>
      <c r="B246" s="108"/>
      <c r="C246" s="107"/>
      <c r="D246" s="107"/>
      <c r="E246" s="107"/>
      <c r="F246" s="111"/>
      <c r="G246" s="111"/>
    </row>
    <row r="247" spans="1:7" x14ac:dyDescent="0.3">
      <c r="A247" s="107"/>
      <c r="B247" s="108"/>
      <c r="C247" s="107"/>
      <c r="D247" s="107"/>
      <c r="E247" s="107"/>
      <c r="F247" s="111"/>
      <c r="G247" s="111"/>
    </row>
    <row r="248" spans="1:7" x14ac:dyDescent="0.3">
      <c r="A248" s="107"/>
      <c r="B248" s="108"/>
      <c r="C248" s="107"/>
      <c r="D248" s="107"/>
      <c r="E248" s="107"/>
      <c r="F248" s="111"/>
      <c r="G248" s="111"/>
    </row>
    <row r="249" spans="1:7" x14ac:dyDescent="0.3">
      <c r="A249" s="107"/>
      <c r="B249" s="108"/>
      <c r="C249" s="107"/>
      <c r="D249" s="107"/>
      <c r="E249" s="107"/>
      <c r="F249" s="111"/>
      <c r="G249" s="111"/>
    </row>
    <row r="250" spans="1:7" x14ac:dyDescent="0.3">
      <c r="A250" s="107"/>
      <c r="B250" s="108"/>
      <c r="C250" s="107"/>
      <c r="D250" s="107"/>
      <c r="E250" s="107"/>
      <c r="F250" s="111"/>
      <c r="G250" s="111"/>
    </row>
    <row r="251" spans="1:7" x14ac:dyDescent="0.3">
      <c r="A251" s="108"/>
      <c r="B251" s="108"/>
      <c r="C251" s="108"/>
      <c r="D251" s="108"/>
      <c r="E251" s="108"/>
      <c r="F251" s="108"/>
      <c r="G251" s="111"/>
    </row>
    <row r="252" spans="1:7" x14ac:dyDescent="0.3">
      <c r="A252" s="108"/>
      <c r="B252" s="108"/>
      <c r="C252" s="108"/>
      <c r="D252" s="108"/>
      <c r="E252" s="108"/>
      <c r="F252" s="108"/>
      <c r="G252" s="111"/>
    </row>
    <row r="253" spans="1:7" x14ac:dyDescent="0.3">
      <c r="A253" s="102"/>
      <c r="B253" s="102"/>
      <c r="C253" s="102"/>
      <c r="D253" s="102"/>
      <c r="E253" s="102"/>
      <c r="F253" s="102"/>
      <c r="G253" s="102"/>
    </row>
    <row r="254" spans="1:7" x14ac:dyDescent="0.3">
      <c r="A254" s="99"/>
      <c r="B254" s="100"/>
      <c r="C254" s="99"/>
      <c r="D254" s="99"/>
      <c r="E254" s="99"/>
      <c r="F254" s="100"/>
      <c r="G254" s="100"/>
    </row>
    <row r="255" spans="1:7" x14ac:dyDescent="0.3">
      <c r="A255" s="102"/>
      <c r="B255" s="103"/>
      <c r="C255" s="102"/>
      <c r="D255" s="102"/>
      <c r="E255" s="102"/>
      <c r="F255" s="106"/>
      <c r="G255" s="106"/>
    </row>
    <row r="256" spans="1:7" x14ac:dyDescent="0.3">
      <c r="A256" s="107"/>
      <c r="B256" s="108"/>
      <c r="C256" s="107"/>
      <c r="D256" s="107"/>
      <c r="E256" s="107"/>
      <c r="F256" s="111"/>
      <c r="G256" s="111"/>
    </row>
    <row r="257" spans="1:7" x14ac:dyDescent="0.3">
      <c r="A257" s="107"/>
      <c r="B257" s="108"/>
      <c r="C257" s="107"/>
      <c r="D257" s="107"/>
      <c r="E257" s="107"/>
      <c r="F257" s="111"/>
      <c r="G257" s="111"/>
    </row>
    <row r="258" spans="1:7" x14ac:dyDescent="0.3">
      <c r="A258" s="107"/>
      <c r="B258" s="108"/>
      <c r="C258" s="107"/>
      <c r="D258" s="107"/>
      <c r="E258" s="107"/>
      <c r="F258" s="111"/>
      <c r="G258" s="111"/>
    </row>
    <row r="259" spans="1:7" x14ac:dyDescent="0.3">
      <c r="A259" s="107"/>
      <c r="B259" s="108"/>
      <c r="C259" s="107"/>
      <c r="D259" s="107"/>
      <c r="E259" s="107"/>
      <c r="F259" s="111"/>
      <c r="G259" s="111"/>
    </row>
    <row r="260" spans="1:7" x14ac:dyDescent="0.3">
      <c r="A260" s="107"/>
      <c r="B260" s="108"/>
      <c r="C260" s="107"/>
      <c r="D260" s="107"/>
      <c r="E260" s="107"/>
      <c r="F260" s="111"/>
      <c r="G260" s="111"/>
    </row>
    <row r="261" spans="1:7" x14ac:dyDescent="0.3">
      <c r="A261" s="107"/>
      <c r="B261" s="108"/>
      <c r="C261" s="107"/>
      <c r="D261" s="107"/>
      <c r="E261" s="107"/>
      <c r="F261" s="111"/>
      <c r="G261" s="111"/>
    </row>
    <row r="262" spans="1:7" x14ac:dyDescent="0.3">
      <c r="A262" s="108"/>
      <c r="B262" s="108"/>
      <c r="C262" s="108"/>
      <c r="D262" s="108"/>
      <c r="E262" s="108"/>
      <c r="F262" s="108"/>
      <c r="G262" s="111"/>
    </row>
    <row r="263" spans="1:7" x14ac:dyDescent="0.3">
      <c r="A263" s="108"/>
      <c r="B263" s="108"/>
      <c r="C263" s="108"/>
      <c r="D263" s="108"/>
      <c r="E263" s="108"/>
      <c r="F263" s="108"/>
      <c r="G263" s="111"/>
    </row>
    <row r="264" spans="1:7" x14ac:dyDescent="0.3">
      <c r="A264" s="102"/>
      <c r="B264" s="102"/>
      <c r="C264" s="102"/>
      <c r="D264" s="102"/>
      <c r="E264" s="102"/>
      <c r="F264" s="102"/>
      <c r="G264" s="102"/>
    </row>
    <row r="265" spans="1:7" x14ac:dyDescent="0.3">
      <c r="A265" s="99"/>
      <c r="B265" s="100"/>
      <c r="C265" s="99"/>
      <c r="D265" s="99"/>
      <c r="E265" s="99"/>
      <c r="F265" s="100"/>
      <c r="G265" s="100"/>
    </row>
    <row r="266" spans="1:7" x14ac:dyDescent="0.3">
      <c r="A266" s="102"/>
      <c r="B266" s="103"/>
      <c r="C266" s="102"/>
      <c r="D266" s="102"/>
      <c r="E266" s="102"/>
      <c r="F266" s="106"/>
      <c r="G266" s="106"/>
    </row>
    <row r="267" spans="1:7" x14ac:dyDescent="0.3">
      <c r="A267" s="107"/>
      <c r="B267" s="108"/>
      <c r="C267" s="107"/>
      <c r="D267" s="107"/>
      <c r="E267" s="107"/>
      <c r="F267" s="111"/>
      <c r="G267" s="111"/>
    </row>
    <row r="268" spans="1:7" x14ac:dyDescent="0.3">
      <c r="A268" s="107"/>
      <c r="B268" s="108"/>
      <c r="C268" s="107"/>
      <c r="D268" s="107"/>
      <c r="E268" s="107"/>
      <c r="F268" s="111"/>
      <c r="G268" s="111"/>
    </row>
    <row r="269" spans="1:7" x14ac:dyDescent="0.3">
      <c r="A269" s="107"/>
      <c r="B269" s="108"/>
      <c r="C269" s="107"/>
      <c r="D269" s="107"/>
      <c r="E269" s="107"/>
      <c r="F269" s="111"/>
      <c r="G269" s="111"/>
    </row>
    <row r="270" spans="1:7" x14ac:dyDescent="0.3">
      <c r="A270" s="107"/>
      <c r="B270" s="108"/>
      <c r="C270" s="107"/>
      <c r="D270" s="107"/>
      <c r="E270" s="107"/>
      <c r="F270" s="111"/>
      <c r="G270" s="111"/>
    </row>
    <row r="271" spans="1:7" x14ac:dyDescent="0.3">
      <c r="A271" s="108"/>
      <c r="B271" s="108"/>
      <c r="C271" s="108"/>
      <c r="D271" s="108"/>
      <c r="E271" s="108"/>
      <c r="F271" s="108"/>
      <c r="G271" s="111"/>
    </row>
    <row r="272" spans="1:7" x14ac:dyDescent="0.3">
      <c r="A272" s="108"/>
      <c r="B272" s="108"/>
      <c r="C272" s="108"/>
      <c r="D272" s="108"/>
      <c r="E272" s="108"/>
      <c r="F272" s="108"/>
      <c r="G272" s="111"/>
    </row>
    <row r="273" spans="1:7" x14ac:dyDescent="0.3">
      <c r="A273" s="102"/>
      <c r="B273" s="102"/>
      <c r="C273" s="102"/>
      <c r="D273" s="102"/>
      <c r="E273" s="102"/>
      <c r="F273" s="102"/>
      <c r="G273" s="102"/>
    </row>
    <row r="274" spans="1:7" x14ac:dyDescent="0.3">
      <c r="A274" s="99"/>
      <c r="B274" s="100"/>
      <c r="C274" s="99"/>
      <c r="D274" s="99"/>
      <c r="E274" s="99"/>
      <c r="F274" s="100"/>
      <c r="G274" s="100"/>
    </row>
    <row r="275" spans="1:7" x14ac:dyDescent="0.3">
      <c r="A275" s="102"/>
      <c r="B275" s="103"/>
      <c r="C275" s="102"/>
      <c r="D275" s="102"/>
      <c r="E275" s="102"/>
      <c r="F275" s="106"/>
      <c r="G275" s="106"/>
    </row>
    <row r="276" spans="1:7" x14ac:dyDescent="0.3">
      <c r="A276" s="107"/>
      <c r="B276" s="108"/>
      <c r="C276" s="107"/>
      <c r="D276" s="107"/>
      <c r="E276" s="107"/>
      <c r="F276" s="111"/>
      <c r="G276" s="111"/>
    </row>
    <row r="277" spans="1:7" x14ac:dyDescent="0.3">
      <c r="A277" s="107"/>
      <c r="B277" s="108"/>
      <c r="C277" s="107"/>
      <c r="D277" s="107"/>
      <c r="E277" s="107"/>
      <c r="F277" s="111"/>
      <c r="G277" s="111"/>
    </row>
    <row r="278" spans="1:7" x14ac:dyDescent="0.3">
      <c r="A278" s="107"/>
      <c r="B278" s="108"/>
      <c r="C278" s="107"/>
      <c r="D278" s="107"/>
      <c r="E278" s="107"/>
      <c r="F278" s="111"/>
      <c r="G278" s="111"/>
    </row>
    <row r="279" spans="1:7" x14ac:dyDescent="0.3">
      <c r="A279" s="108"/>
      <c r="B279" s="108"/>
      <c r="C279" s="108"/>
      <c r="D279" s="108"/>
      <c r="E279" s="108"/>
      <c r="F279" s="108"/>
      <c r="G279" s="111"/>
    </row>
    <row r="280" spans="1:7" x14ac:dyDescent="0.3">
      <c r="A280" s="108"/>
      <c r="B280" s="108"/>
      <c r="C280" s="108"/>
      <c r="D280" s="108"/>
      <c r="E280" s="108"/>
      <c r="F280" s="108"/>
      <c r="G280" s="111"/>
    </row>
    <row r="281" spans="1:7" x14ac:dyDescent="0.3">
      <c r="A281" s="102"/>
      <c r="B281" s="102"/>
      <c r="C281" s="102"/>
      <c r="D281" s="102"/>
      <c r="E281" s="102"/>
      <c r="F281" s="102"/>
      <c r="G281" s="102"/>
    </row>
    <row r="282" spans="1:7" x14ac:dyDescent="0.3">
      <c r="A282" s="99"/>
      <c r="B282" s="100"/>
      <c r="C282" s="99"/>
      <c r="D282" s="99"/>
      <c r="E282" s="99"/>
      <c r="F282" s="100"/>
      <c r="G282" s="100"/>
    </row>
    <row r="283" spans="1:7" x14ac:dyDescent="0.3">
      <c r="A283" s="102"/>
      <c r="B283" s="103"/>
      <c r="C283" s="102"/>
      <c r="D283" s="102"/>
      <c r="E283" s="102"/>
      <c r="F283" s="106"/>
      <c r="G283" s="106"/>
    </row>
    <row r="284" spans="1:7" x14ac:dyDescent="0.3">
      <c r="A284" s="107"/>
      <c r="B284" s="108"/>
      <c r="C284" s="107"/>
      <c r="D284" s="107"/>
      <c r="E284" s="107"/>
      <c r="F284" s="111"/>
      <c r="G284" s="111"/>
    </row>
    <row r="285" spans="1:7" x14ac:dyDescent="0.3">
      <c r="A285" s="107"/>
      <c r="B285" s="108"/>
      <c r="C285" s="107"/>
      <c r="D285" s="107"/>
      <c r="E285" s="107"/>
      <c r="F285" s="111"/>
      <c r="G285" s="111"/>
    </row>
    <row r="286" spans="1:7" x14ac:dyDescent="0.3">
      <c r="A286" s="107"/>
      <c r="B286" s="108"/>
      <c r="C286" s="107"/>
      <c r="D286" s="107"/>
      <c r="E286" s="107"/>
      <c r="F286" s="111"/>
      <c r="G286" s="111"/>
    </row>
    <row r="287" spans="1:7" x14ac:dyDescent="0.3">
      <c r="A287" s="108"/>
      <c r="B287" s="108"/>
      <c r="C287" s="108"/>
      <c r="D287" s="108"/>
      <c r="E287" s="108"/>
      <c r="F287" s="108"/>
      <c r="G287" s="111"/>
    </row>
    <row r="288" spans="1:7" x14ac:dyDescent="0.3">
      <c r="A288" s="108"/>
      <c r="B288" s="108"/>
      <c r="C288" s="108"/>
      <c r="D288" s="108"/>
      <c r="E288" s="108"/>
      <c r="F288" s="108"/>
      <c r="G288" s="111"/>
    </row>
    <row r="289" spans="1:7" x14ac:dyDescent="0.3">
      <c r="A289" s="102"/>
      <c r="B289" s="102"/>
      <c r="C289" s="102"/>
      <c r="D289" s="102"/>
      <c r="E289" s="102"/>
      <c r="F289" s="102"/>
      <c r="G289" s="102"/>
    </row>
    <row r="290" spans="1:7" x14ac:dyDescent="0.3">
      <c r="A290" s="99"/>
      <c r="B290" s="100"/>
      <c r="C290" s="99"/>
      <c r="D290" s="99"/>
      <c r="E290" s="99"/>
      <c r="F290" s="100"/>
      <c r="G290" s="100"/>
    </row>
    <row r="291" spans="1:7" x14ac:dyDescent="0.3">
      <c r="A291" s="102"/>
      <c r="B291" s="103"/>
      <c r="C291" s="102"/>
      <c r="D291" s="102"/>
      <c r="E291" s="102"/>
      <c r="F291" s="106"/>
      <c r="G291" s="106"/>
    </row>
    <row r="292" spans="1:7" x14ac:dyDescent="0.3">
      <c r="A292" s="107"/>
      <c r="B292" s="108"/>
      <c r="C292" s="107"/>
      <c r="D292" s="107"/>
      <c r="E292" s="107"/>
      <c r="F292" s="111"/>
      <c r="G292" s="111"/>
    </row>
    <row r="293" spans="1:7" x14ac:dyDescent="0.3">
      <c r="A293" s="107"/>
      <c r="B293" s="108"/>
      <c r="C293" s="107"/>
      <c r="D293" s="107"/>
      <c r="E293" s="107"/>
      <c r="F293" s="111"/>
      <c r="G293" s="111"/>
    </row>
    <row r="294" spans="1:7" x14ac:dyDescent="0.3">
      <c r="A294" s="107"/>
      <c r="B294" s="108"/>
      <c r="C294" s="107"/>
      <c r="D294" s="107"/>
      <c r="E294" s="107"/>
      <c r="F294" s="111"/>
      <c r="G294" s="111"/>
    </row>
    <row r="295" spans="1:7" x14ac:dyDescent="0.3">
      <c r="A295" s="108"/>
      <c r="B295" s="108"/>
      <c r="C295" s="108"/>
      <c r="D295" s="108"/>
      <c r="E295" s="108"/>
      <c r="F295" s="108"/>
      <c r="G295" s="111"/>
    </row>
    <row r="296" spans="1:7" x14ac:dyDescent="0.3">
      <c r="A296" s="108"/>
      <c r="B296" s="108"/>
      <c r="C296" s="108"/>
      <c r="D296" s="108"/>
      <c r="E296" s="108"/>
      <c r="F296" s="108"/>
      <c r="G296" s="111"/>
    </row>
    <row r="297" spans="1:7" x14ac:dyDescent="0.3">
      <c r="A297" s="102"/>
      <c r="B297" s="102"/>
      <c r="C297" s="102"/>
      <c r="D297" s="102"/>
      <c r="E297" s="102"/>
      <c r="F297" s="102"/>
      <c r="G297" s="102"/>
    </row>
    <row r="298" spans="1:7" x14ac:dyDescent="0.3">
      <c r="A298" s="99"/>
      <c r="B298" s="100"/>
      <c r="C298" s="99"/>
      <c r="D298" s="99"/>
      <c r="E298" s="99"/>
      <c r="F298" s="100"/>
      <c r="G298" s="100"/>
    </row>
    <row r="299" spans="1:7" x14ac:dyDescent="0.3">
      <c r="A299" s="102"/>
      <c r="B299" s="103"/>
      <c r="C299" s="102"/>
      <c r="D299" s="102"/>
      <c r="E299" s="102"/>
      <c r="F299" s="106"/>
      <c r="G299" s="106"/>
    </row>
    <row r="300" spans="1:7" x14ac:dyDescent="0.3">
      <c r="A300" s="107"/>
      <c r="B300" s="108"/>
      <c r="C300" s="107"/>
      <c r="D300" s="107"/>
      <c r="E300" s="107"/>
      <c r="F300" s="111"/>
      <c r="G300" s="111"/>
    </row>
    <row r="301" spans="1:7" x14ac:dyDescent="0.3">
      <c r="A301" s="107"/>
      <c r="B301" s="108"/>
      <c r="C301" s="107"/>
      <c r="D301" s="107"/>
      <c r="E301" s="107"/>
      <c r="F301" s="111"/>
      <c r="G301" s="111"/>
    </row>
    <row r="302" spans="1:7" x14ac:dyDescent="0.3">
      <c r="A302" s="107"/>
      <c r="B302" s="108"/>
      <c r="C302" s="107"/>
      <c r="D302" s="107"/>
      <c r="E302" s="107"/>
      <c r="F302" s="111"/>
      <c r="G302" s="111"/>
    </row>
    <row r="303" spans="1:7" x14ac:dyDescent="0.3">
      <c r="A303" s="107"/>
      <c r="B303" s="108"/>
      <c r="C303" s="107"/>
      <c r="D303" s="107"/>
      <c r="E303" s="107"/>
      <c r="F303" s="111"/>
      <c r="G303" s="111"/>
    </row>
    <row r="304" spans="1:7" x14ac:dyDescent="0.3">
      <c r="A304" s="108"/>
      <c r="B304" s="108"/>
      <c r="C304" s="108"/>
      <c r="D304" s="108"/>
      <c r="E304" s="108"/>
      <c r="F304" s="108"/>
      <c r="G304" s="111"/>
    </row>
    <row r="305" spans="1:7" x14ac:dyDescent="0.3">
      <c r="A305" s="108"/>
      <c r="B305" s="108"/>
      <c r="C305" s="108"/>
      <c r="D305" s="108"/>
      <c r="E305" s="108"/>
      <c r="F305" s="108"/>
      <c r="G305" s="111"/>
    </row>
    <row r="306" spans="1:7" x14ac:dyDescent="0.3">
      <c r="A306" s="102"/>
      <c r="B306" s="102"/>
      <c r="C306" s="102"/>
      <c r="D306" s="102"/>
      <c r="E306" s="102"/>
      <c r="F306" s="102"/>
      <c r="G306" s="102"/>
    </row>
    <row r="307" spans="1:7" x14ac:dyDescent="0.3">
      <c r="A307" s="99"/>
      <c r="B307" s="100"/>
      <c r="C307" s="99"/>
      <c r="D307" s="99"/>
      <c r="E307" s="99"/>
      <c r="F307" s="100"/>
      <c r="G307" s="100"/>
    </row>
    <row r="308" spans="1:7" x14ac:dyDescent="0.3">
      <c r="A308" s="102"/>
      <c r="B308" s="103"/>
      <c r="C308" s="102"/>
      <c r="D308" s="102"/>
      <c r="E308" s="102"/>
      <c r="F308" s="106"/>
      <c r="G308" s="106"/>
    </row>
    <row r="309" spans="1:7" x14ac:dyDescent="0.3">
      <c r="A309" s="107"/>
      <c r="B309" s="108"/>
      <c r="C309" s="107"/>
      <c r="D309" s="107"/>
      <c r="E309" s="107"/>
      <c r="F309" s="111"/>
      <c r="G309" s="111"/>
    </row>
    <row r="310" spans="1:7" x14ac:dyDescent="0.3">
      <c r="A310" s="107"/>
      <c r="B310" s="108"/>
      <c r="C310" s="107"/>
      <c r="D310" s="107"/>
      <c r="E310" s="107"/>
      <c r="F310" s="111"/>
      <c r="G310" s="111"/>
    </row>
    <row r="311" spans="1:7" x14ac:dyDescent="0.3">
      <c r="A311" s="107"/>
      <c r="B311" s="108"/>
      <c r="C311" s="107"/>
      <c r="D311" s="107"/>
      <c r="E311" s="107"/>
      <c r="F311" s="111"/>
      <c r="G311" s="111"/>
    </row>
    <row r="312" spans="1:7" x14ac:dyDescent="0.3">
      <c r="A312" s="107"/>
      <c r="B312" s="108"/>
      <c r="C312" s="107"/>
      <c r="D312" s="107"/>
      <c r="E312" s="107"/>
      <c r="F312" s="111"/>
      <c r="G312" s="111"/>
    </row>
    <row r="313" spans="1:7" x14ac:dyDescent="0.3">
      <c r="A313" s="108"/>
      <c r="B313" s="108"/>
      <c r="C313" s="108"/>
      <c r="D313" s="108"/>
      <c r="E313" s="108"/>
      <c r="F313" s="108"/>
      <c r="G313" s="111"/>
    </row>
    <row r="314" spans="1:7" x14ac:dyDescent="0.3">
      <c r="A314" s="108"/>
      <c r="B314" s="108"/>
      <c r="C314" s="108"/>
      <c r="D314" s="108"/>
      <c r="E314" s="108"/>
      <c r="F314" s="108"/>
      <c r="G314" s="111"/>
    </row>
    <row r="315" spans="1:7" x14ac:dyDescent="0.3">
      <c r="A315" s="102"/>
      <c r="B315" s="102"/>
      <c r="C315" s="102"/>
      <c r="D315" s="102"/>
      <c r="E315" s="102"/>
      <c r="F315" s="102"/>
      <c r="G315" s="102"/>
    </row>
    <row r="316" spans="1:7" x14ac:dyDescent="0.3">
      <c r="A316" s="99"/>
      <c r="B316" s="100"/>
      <c r="C316" s="99"/>
      <c r="D316" s="99"/>
      <c r="E316" s="99"/>
      <c r="F316" s="100"/>
      <c r="G316" s="100"/>
    </row>
    <row r="317" spans="1:7" x14ac:dyDescent="0.3">
      <c r="A317" s="102"/>
      <c r="B317" s="103"/>
      <c r="C317" s="102"/>
      <c r="D317" s="102"/>
      <c r="E317" s="102"/>
      <c r="F317" s="106"/>
      <c r="G317" s="106"/>
    </row>
    <row r="318" spans="1:7" x14ac:dyDescent="0.3">
      <c r="A318" s="107"/>
      <c r="B318" s="108"/>
      <c r="C318" s="107"/>
      <c r="D318" s="107"/>
      <c r="E318" s="107"/>
      <c r="F318" s="111"/>
      <c r="G318" s="111"/>
    </row>
    <row r="319" spans="1:7" x14ac:dyDescent="0.3">
      <c r="A319" s="107"/>
      <c r="B319" s="108"/>
      <c r="C319" s="107"/>
      <c r="D319" s="107"/>
      <c r="E319" s="107"/>
      <c r="F319" s="111"/>
      <c r="G319" s="111"/>
    </row>
    <row r="320" spans="1:7" x14ac:dyDescent="0.3">
      <c r="A320" s="107"/>
      <c r="B320" s="108"/>
      <c r="C320" s="107"/>
      <c r="D320" s="107"/>
      <c r="E320" s="107"/>
      <c r="F320" s="111"/>
      <c r="G320" s="111"/>
    </row>
    <row r="321" spans="1:7" x14ac:dyDescent="0.3">
      <c r="A321" s="107"/>
      <c r="B321" s="108"/>
      <c r="C321" s="107"/>
      <c r="D321" s="107"/>
      <c r="E321" s="107"/>
      <c r="F321" s="111"/>
      <c r="G321" s="111"/>
    </row>
    <row r="322" spans="1:7" x14ac:dyDescent="0.3">
      <c r="A322" s="108"/>
      <c r="B322" s="108"/>
      <c r="C322" s="108"/>
      <c r="D322" s="108"/>
      <c r="E322" s="108"/>
      <c r="F322" s="108"/>
      <c r="G322" s="111"/>
    </row>
    <row r="323" spans="1:7" x14ac:dyDescent="0.3">
      <c r="A323" s="108"/>
      <c r="B323" s="108"/>
      <c r="C323" s="108"/>
      <c r="D323" s="108"/>
      <c r="E323" s="108"/>
      <c r="F323" s="108"/>
      <c r="G323" s="111"/>
    </row>
    <row r="324" spans="1:7" x14ac:dyDescent="0.3">
      <c r="A324" s="102"/>
      <c r="B324" s="102"/>
      <c r="C324" s="102"/>
      <c r="D324" s="102"/>
      <c r="E324" s="102"/>
      <c r="F324" s="102"/>
      <c r="G324" s="102"/>
    </row>
    <row r="325" spans="1:7" x14ac:dyDescent="0.3">
      <c r="A325" s="99"/>
      <c r="B325" s="100"/>
      <c r="C325" s="99"/>
      <c r="D325" s="99"/>
      <c r="E325" s="99"/>
      <c r="F325" s="100"/>
      <c r="G325" s="100"/>
    </row>
    <row r="326" spans="1:7" x14ac:dyDescent="0.3">
      <c r="A326" s="102"/>
      <c r="B326" s="103"/>
      <c r="C326" s="102"/>
      <c r="D326" s="102"/>
      <c r="E326" s="102"/>
      <c r="F326" s="106"/>
      <c r="G326" s="106"/>
    </row>
    <row r="327" spans="1:7" x14ac:dyDescent="0.3">
      <c r="A327" s="107"/>
      <c r="B327" s="108"/>
      <c r="C327" s="107"/>
      <c r="D327" s="107"/>
      <c r="E327" s="107"/>
      <c r="F327" s="111"/>
      <c r="G327" s="111"/>
    </row>
    <row r="328" spans="1:7" x14ac:dyDescent="0.3">
      <c r="A328" s="107"/>
      <c r="B328" s="108"/>
      <c r="C328" s="107"/>
      <c r="D328" s="107"/>
      <c r="E328" s="107"/>
      <c r="F328" s="111"/>
      <c r="G328" s="111"/>
    </row>
    <row r="329" spans="1:7" x14ac:dyDescent="0.3">
      <c r="A329" s="107"/>
      <c r="B329" s="108"/>
      <c r="C329" s="107"/>
      <c r="D329" s="107"/>
      <c r="E329" s="107"/>
      <c r="F329" s="111"/>
      <c r="G329" s="111"/>
    </row>
    <row r="330" spans="1:7" x14ac:dyDescent="0.3">
      <c r="A330" s="107"/>
      <c r="B330" s="108"/>
      <c r="C330" s="107"/>
      <c r="D330" s="107"/>
      <c r="E330" s="107"/>
      <c r="F330" s="111"/>
      <c r="G330" s="111"/>
    </row>
    <row r="331" spans="1:7" x14ac:dyDescent="0.3">
      <c r="A331" s="108"/>
      <c r="B331" s="108"/>
      <c r="C331" s="108"/>
      <c r="D331" s="108"/>
      <c r="E331" s="108"/>
      <c r="F331" s="108"/>
      <c r="G331" s="111"/>
    </row>
    <row r="332" spans="1:7" x14ac:dyDescent="0.3">
      <c r="A332" s="108"/>
      <c r="B332" s="108"/>
      <c r="C332" s="108"/>
      <c r="D332" s="108"/>
      <c r="E332" s="108"/>
      <c r="F332" s="108"/>
      <c r="G332" s="111"/>
    </row>
    <row r="333" spans="1:7" x14ac:dyDescent="0.3">
      <c r="A333" s="102"/>
      <c r="B333" s="102"/>
      <c r="C333" s="102"/>
      <c r="D333" s="102"/>
      <c r="E333" s="102"/>
      <c r="F333" s="102"/>
      <c r="G333" s="102"/>
    </row>
    <row r="334" spans="1:7" x14ac:dyDescent="0.3">
      <c r="A334" s="99"/>
      <c r="B334" s="100"/>
      <c r="C334" s="99"/>
      <c r="D334" s="99"/>
      <c r="E334" s="99"/>
      <c r="F334" s="100"/>
      <c r="G334" s="100"/>
    </row>
    <row r="335" spans="1:7" x14ac:dyDescent="0.3">
      <c r="A335" s="102"/>
      <c r="B335" s="103"/>
      <c r="C335" s="102"/>
      <c r="D335" s="102"/>
      <c r="E335" s="102"/>
      <c r="F335" s="106"/>
      <c r="G335" s="106"/>
    </row>
    <row r="336" spans="1:7" x14ac:dyDescent="0.3">
      <c r="A336" s="107"/>
      <c r="B336" s="108"/>
      <c r="C336" s="107"/>
      <c r="D336" s="107"/>
      <c r="E336" s="107"/>
      <c r="F336" s="111"/>
      <c r="G336" s="111"/>
    </row>
    <row r="337" spans="1:7" x14ac:dyDescent="0.3">
      <c r="A337" s="107"/>
      <c r="B337" s="108"/>
      <c r="C337" s="107"/>
      <c r="D337" s="107"/>
      <c r="E337" s="107"/>
      <c r="F337" s="111"/>
      <c r="G337" s="111"/>
    </row>
    <row r="338" spans="1:7" x14ac:dyDescent="0.3">
      <c r="A338" s="107"/>
      <c r="B338" s="108"/>
      <c r="C338" s="107"/>
      <c r="D338" s="107"/>
      <c r="E338" s="107"/>
      <c r="F338" s="111"/>
      <c r="G338" s="111"/>
    </row>
    <row r="339" spans="1:7" x14ac:dyDescent="0.3">
      <c r="A339" s="107"/>
      <c r="B339" s="108"/>
      <c r="C339" s="107"/>
      <c r="D339" s="107"/>
      <c r="E339" s="107"/>
      <c r="F339" s="111"/>
      <c r="G339" s="111"/>
    </row>
    <row r="340" spans="1:7" x14ac:dyDescent="0.3">
      <c r="A340" s="108"/>
      <c r="B340" s="108"/>
      <c r="C340" s="108"/>
      <c r="D340" s="108"/>
      <c r="E340" s="108"/>
      <c r="F340" s="108"/>
      <c r="G340" s="111"/>
    </row>
    <row r="341" spans="1:7" x14ac:dyDescent="0.3">
      <c r="A341" s="108"/>
      <c r="B341" s="108"/>
      <c r="C341" s="108"/>
      <c r="D341" s="108"/>
      <c r="E341" s="108"/>
      <c r="F341" s="108"/>
      <c r="G341" s="111"/>
    </row>
    <row r="342" spans="1:7" x14ac:dyDescent="0.3">
      <c r="A342" s="102"/>
      <c r="B342" s="102"/>
      <c r="C342" s="102"/>
      <c r="D342" s="102"/>
      <c r="E342" s="102"/>
      <c r="F342" s="102"/>
      <c r="G342" s="102"/>
    </row>
    <row r="343" spans="1:7" x14ac:dyDescent="0.3">
      <c r="A343" s="99"/>
      <c r="B343" s="100"/>
      <c r="C343" s="99"/>
      <c r="D343" s="99"/>
      <c r="E343" s="99"/>
      <c r="F343" s="100"/>
      <c r="G343" s="100"/>
    </row>
    <row r="344" spans="1:7" x14ac:dyDescent="0.3">
      <c r="A344" s="102"/>
      <c r="B344" s="103"/>
      <c r="C344" s="102"/>
      <c r="D344" s="102"/>
      <c r="E344" s="102"/>
      <c r="F344" s="106"/>
      <c r="G344" s="106"/>
    </row>
    <row r="345" spans="1:7" x14ac:dyDescent="0.3">
      <c r="A345" s="107"/>
      <c r="B345" s="108"/>
      <c r="C345" s="107"/>
      <c r="D345" s="107"/>
      <c r="E345" s="107"/>
      <c r="F345" s="111"/>
      <c r="G345" s="111"/>
    </row>
    <row r="346" spans="1:7" x14ac:dyDescent="0.3">
      <c r="A346" s="107"/>
      <c r="B346" s="108"/>
      <c r="C346" s="107"/>
      <c r="D346" s="107"/>
      <c r="E346" s="107"/>
      <c r="F346" s="111"/>
      <c r="G346" s="111"/>
    </row>
    <row r="347" spans="1:7" x14ac:dyDescent="0.3">
      <c r="A347" s="107"/>
      <c r="B347" s="108"/>
      <c r="C347" s="107"/>
      <c r="D347" s="107"/>
      <c r="E347" s="107"/>
      <c r="F347" s="111"/>
      <c r="G347" s="111"/>
    </row>
    <row r="348" spans="1:7" x14ac:dyDescent="0.3">
      <c r="A348" s="107"/>
      <c r="B348" s="108"/>
      <c r="C348" s="107"/>
      <c r="D348" s="107"/>
      <c r="E348" s="107"/>
      <c r="F348" s="111"/>
      <c r="G348" s="111"/>
    </row>
    <row r="349" spans="1:7" x14ac:dyDescent="0.3">
      <c r="A349" s="108"/>
      <c r="B349" s="108"/>
      <c r="C349" s="108"/>
      <c r="D349" s="108"/>
      <c r="E349" s="108"/>
      <c r="F349" s="108"/>
      <c r="G349" s="111"/>
    </row>
    <row r="350" spans="1:7" x14ac:dyDescent="0.3">
      <c r="A350" s="108"/>
      <c r="B350" s="108"/>
      <c r="C350" s="108"/>
      <c r="D350" s="108"/>
      <c r="E350" s="108"/>
      <c r="F350" s="108"/>
      <c r="G350" s="111"/>
    </row>
    <row r="351" spans="1:7" x14ac:dyDescent="0.3">
      <c r="A351" s="102"/>
      <c r="B351" s="102"/>
      <c r="C351" s="102"/>
      <c r="D351" s="102"/>
      <c r="E351" s="102"/>
      <c r="F351" s="102"/>
      <c r="G351" s="102"/>
    </row>
    <row r="352" spans="1:7" x14ac:dyDescent="0.3">
      <c r="A352" s="99"/>
      <c r="B352" s="100"/>
      <c r="C352" s="99"/>
      <c r="D352" s="99"/>
      <c r="E352" s="99"/>
      <c r="F352" s="100"/>
      <c r="G352" s="100"/>
    </row>
    <row r="353" spans="1:7" x14ac:dyDescent="0.3">
      <c r="A353" s="102"/>
      <c r="B353" s="103"/>
      <c r="C353" s="102"/>
      <c r="D353" s="102"/>
      <c r="E353" s="102"/>
      <c r="F353" s="106"/>
      <c r="G353" s="106"/>
    </row>
    <row r="354" spans="1:7" x14ac:dyDescent="0.3">
      <c r="A354" s="107"/>
      <c r="B354" s="108"/>
      <c r="C354" s="107"/>
      <c r="D354" s="107"/>
      <c r="E354" s="107"/>
      <c r="F354" s="111"/>
      <c r="G354" s="111"/>
    </row>
    <row r="355" spans="1:7" x14ac:dyDescent="0.3">
      <c r="A355" s="107"/>
      <c r="B355" s="108"/>
      <c r="C355" s="107"/>
      <c r="D355" s="107"/>
      <c r="E355" s="107"/>
      <c r="F355" s="111"/>
      <c r="G355" s="111"/>
    </row>
    <row r="356" spans="1:7" x14ac:dyDescent="0.3">
      <c r="A356" s="107"/>
      <c r="B356" s="108"/>
      <c r="C356" s="107"/>
      <c r="D356" s="107"/>
      <c r="E356" s="107"/>
      <c r="F356" s="111"/>
      <c r="G356" s="111"/>
    </row>
    <row r="357" spans="1:7" x14ac:dyDescent="0.3">
      <c r="A357" s="107"/>
      <c r="B357" s="108"/>
      <c r="C357" s="107"/>
      <c r="D357" s="107"/>
      <c r="E357" s="107"/>
      <c r="F357" s="111"/>
      <c r="G357" s="111"/>
    </row>
    <row r="358" spans="1:7" x14ac:dyDescent="0.3">
      <c r="A358" s="108"/>
      <c r="B358" s="108"/>
      <c r="C358" s="108"/>
      <c r="D358" s="108"/>
      <c r="E358" s="108"/>
      <c r="F358" s="108"/>
      <c r="G358" s="111"/>
    </row>
    <row r="359" spans="1:7" x14ac:dyDescent="0.3">
      <c r="A359" s="108"/>
      <c r="B359" s="108"/>
      <c r="C359" s="108"/>
      <c r="D359" s="108"/>
      <c r="E359" s="108"/>
      <c r="F359" s="108"/>
      <c r="G359" s="111"/>
    </row>
    <row r="360" spans="1:7" x14ac:dyDescent="0.3">
      <c r="A360" s="102"/>
      <c r="B360" s="102"/>
      <c r="C360" s="102"/>
      <c r="D360" s="102"/>
      <c r="E360" s="102"/>
      <c r="F360" s="102"/>
      <c r="G360" s="102"/>
    </row>
    <row r="361" spans="1:7" x14ac:dyDescent="0.3">
      <c r="A361" s="99"/>
      <c r="B361" s="100"/>
      <c r="C361" s="99"/>
      <c r="D361" s="99"/>
      <c r="E361" s="99"/>
      <c r="F361" s="100"/>
      <c r="G361" s="100"/>
    </row>
    <row r="362" spans="1:7" x14ac:dyDescent="0.3">
      <c r="A362" s="102"/>
      <c r="B362" s="103"/>
      <c r="C362" s="102"/>
      <c r="D362" s="102"/>
      <c r="E362" s="102"/>
      <c r="F362" s="106"/>
      <c r="G362" s="106"/>
    </row>
    <row r="363" spans="1:7" x14ac:dyDescent="0.3">
      <c r="A363" s="107"/>
      <c r="B363" s="108"/>
      <c r="C363" s="107"/>
      <c r="D363" s="107"/>
      <c r="E363" s="107"/>
      <c r="F363" s="111"/>
      <c r="G363" s="111"/>
    </row>
    <row r="364" spans="1:7" x14ac:dyDescent="0.3">
      <c r="A364" s="107"/>
      <c r="B364" s="108"/>
      <c r="C364" s="107"/>
      <c r="D364" s="107"/>
      <c r="E364" s="107"/>
      <c r="F364" s="111"/>
      <c r="G364" s="111"/>
    </row>
    <row r="365" spans="1:7" x14ac:dyDescent="0.3">
      <c r="A365" s="107"/>
      <c r="B365" s="108"/>
      <c r="C365" s="107"/>
      <c r="D365" s="107"/>
      <c r="E365" s="107"/>
      <c r="F365" s="111"/>
      <c r="G365" s="111"/>
    </row>
    <row r="366" spans="1:7" x14ac:dyDescent="0.3">
      <c r="A366" s="107"/>
      <c r="B366" s="108"/>
      <c r="C366" s="107"/>
      <c r="D366" s="107"/>
      <c r="E366" s="107"/>
      <c r="F366" s="111"/>
      <c r="G366" s="111"/>
    </row>
    <row r="367" spans="1:7" x14ac:dyDescent="0.3">
      <c r="A367" s="107"/>
      <c r="B367" s="108"/>
      <c r="C367" s="107"/>
      <c r="D367" s="107"/>
      <c r="E367" s="107"/>
      <c r="F367" s="111"/>
      <c r="G367" s="111"/>
    </row>
    <row r="368" spans="1:7" x14ac:dyDescent="0.3">
      <c r="A368" s="107"/>
      <c r="B368" s="108"/>
      <c r="C368" s="107"/>
      <c r="D368" s="107"/>
      <c r="E368" s="107"/>
      <c r="F368" s="111"/>
      <c r="G368" s="111"/>
    </row>
    <row r="369" spans="1:7" x14ac:dyDescent="0.3">
      <c r="A369" s="107"/>
      <c r="B369" s="108"/>
      <c r="C369" s="107"/>
      <c r="D369" s="107"/>
      <c r="E369" s="107"/>
      <c r="F369" s="111"/>
      <c r="G369" s="111"/>
    </row>
    <row r="370" spans="1:7" x14ac:dyDescent="0.3">
      <c r="A370" s="107"/>
      <c r="B370" s="108"/>
      <c r="C370" s="107"/>
      <c r="D370" s="107"/>
      <c r="E370" s="107"/>
      <c r="F370" s="111"/>
      <c r="G370" s="111"/>
    </row>
    <row r="371" spans="1:7" x14ac:dyDescent="0.3">
      <c r="A371" s="107"/>
      <c r="B371" s="108"/>
      <c r="C371" s="107"/>
      <c r="D371" s="107"/>
      <c r="E371" s="107"/>
      <c r="F371" s="111"/>
      <c r="G371" s="111"/>
    </row>
    <row r="372" spans="1:7" x14ac:dyDescent="0.3">
      <c r="A372" s="107"/>
      <c r="B372" s="108"/>
      <c r="C372" s="107"/>
      <c r="D372" s="107"/>
      <c r="E372" s="107"/>
      <c r="F372" s="111"/>
      <c r="G372" s="111"/>
    </row>
    <row r="373" spans="1:7" x14ac:dyDescent="0.3">
      <c r="A373" s="107"/>
      <c r="B373" s="108"/>
      <c r="C373" s="107"/>
      <c r="D373" s="107"/>
      <c r="E373" s="107"/>
      <c r="F373" s="111"/>
      <c r="G373" s="111"/>
    </row>
    <row r="374" spans="1:7" x14ac:dyDescent="0.3">
      <c r="A374" s="107"/>
      <c r="B374" s="108"/>
      <c r="C374" s="107"/>
      <c r="D374" s="107"/>
      <c r="E374" s="107"/>
      <c r="F374" s="111"/>
      <c r="G374" s="111"/>
    </row>
    <row r="375" spans="1:7" x14ac:dyDescent="0.3">
      <c r="A375" s="107"/>
      <c r="B375" s="108"/>
      <c r="C375" s="107"/>
      <c r="D375" s="107"/>
      <c r="E375" s="107"/>
      <c r="F375" s="111"/>
      <c r="G375" s="111"/>
    </row>
    <row r="376" spans="1:7" x14ac:dyDescent="0.3">
      <c r="A376" s="108"/>
      <c r="B376" s="108"/>
      <c r="C376" s="108"/>
      <c r="D376" s="108"/>
      <c r="E376" s="108"/>
      <c r="F376" s="108"/>
      <c r="G376" s="111"/>
    </row>
    <row r="377" spans="1:7" x14ac:dyDescent="0.3">
      <c r="A377" s="108"/>
      <c r="B377" s="108"/>
      <c r="C377" s="108"/>
      <c r="D377" s="108"/>
      <c r="E377" s="108"/>
      <c r="F377" s="108"/>
      <c r="G377" s="111"/>
    </row>
    <row r="378" spans="1:7" x14ac:dyDescent="0.3">
      <c r="A378" s="102"/>
      <c r="B378" s="102"/>
      <c r="C378" s="102"/>
      <c r="D378" s="102"/>
      <c r="E378" s="102"/>
      <c r="F378" s="102"/>
      <c r="G378" s="102"/>
    </row>
    <row r="379" spans="1:7" x14ac:dyDescent="0.3">
      <c r="A379" s="112"/>
      <c r="B379" s="112"/>
      <c r="C379" s="112"/>
      <c r="D379" s="112"/>
      <c r="E379" s="112"/>
      <c r="F379" s="112"/>
      <c r="G379" s="112"/>
    </row>
    <row r="380" spans="1:7" x14ac:dyDescent="0.3">
      <c r="A380" s="113"/>
      <c r="B380" s="113"/>
      <c r="C380" s="113"/>
      <c r="D380" s="113"/>
      <c r="E380" s="113"/>
      <c r="F380" s="115"/>
      <c r="G380" s="115"/>
    </row>
    <row r="381" spans="1:7" x14ac:dyDescent="0.3">
      <c r="A381" s="116"/>
      <c r="B381" s="116"/>
      <c r="C381" s="116"/>
      <c r="D381" s="116"/>
      <c r="E381" s="116"/>
      <c r="F381" s="118"/>
      <c r="G381" s="118"/>
    </row>
    <row r="382" spans="1:7" x14ac:dyDescent="0.3">
      <c r="A382" s="116"/>
      <c r="B382" s="116"/>
      <c r="C382" s="116"/>
      <c r="D382" s="116"/>
      <c r="E382" s="116"/>
      <c r="F382" s="118"/>
      <c r="G382" s="118"/>
    </row>
    <row r="383" spans="1:7" x14ac:dyDescent="0.3">
      <c r="A383" s="116"/>
      <c r="B383" s="116"/>
      <c r="C383" s="116"/>
      <c r="D383" s="116"/>
      <c r="E383" s="116"/>
      <c r="F383" s="118"/>
      <c r="G383" s="118"/>
    </row>
    <row r="384" spans="1:7" x14ac:dyDescent="0.3">
      <c r="A384" s="116"/>
      <c r="B384" s="116"/>
      <c r="C384" s="116"/>
      <c r="D384" s="116"/>
      <c r="E384" s="116"/>
      <c r="F384" s="118"/>
      <c r="G384" s="118"/>
    </row>
    <row r="385" spans="1:7" x14ac:dyDescent="0.3">
      <c r="A385" s="116"/>
      <c r="B385" s="116"/>
      <c r="C385" s="116"/>
      <c r="D385" s="116"/>
      <c r="E385" s="116"/>
      <c r="F385" s="116"/>
      <c r="G385" s="118"/>
    </row>
    <row r="386" spans="1:7" x14ac:dyDescent="0.3">
      <c r="A386" s="116"/>
      <c r="B386" s="116"/>
      <c r="C386" s="116"/>
      <c r="D386" s="116"/>
      <c r="E386" s="116"/>
      <c r="F386" s="116"/>
      <c r="G386" s="118"/>
    </row>
    <row r="387" spans="1:7" x14ac:dyDescent="0.3">
      <c r="A387" s="102"/>
      <c r="B387" s="102"/>
      <c r="C387" s="102"/>
      <c r="D387" s="102"/>
      <c r="E387" s="102"/>
      <c r="F387" s="102"/>
      <c r="G387" s="102"/>
    </row>
    <row r="388" spans="1:7" x14ac:dyDescent="0.3">
      <c r="A388" s="99"/>
      <c r="B388" s="100"/>
      <c r="C388" s="99"/>
      <c r="D388" s="99"/>
      <c r="E388" s="99"/>
      <c r="F388" s="100"/>
      <c r="G388" s="100"/>
    </row>
    <row r="389" spans="1:7" x14ac:dyDescent="0.3">
      <c r="A389" s="102"/>
      <c r="B389" s="103"/>
      <c r="C389" s="102"/>
      <c r="D389" s="102"/>
      <c r="E389" s="102"/>
      <c r="F389" s="106"/>
      <c r="G389" s="106"/>
    </row>
    <row r="390" spans="1:7" x14ac:dyDescent="0.3">
      <c r="A390" s="107"/>
      <c r="B390" s="108"/>
      <c r="C390" s="107"/>
      <c r="D390" s="107"/>
      <c r="E390" s="107"/>
      <c r="F390" s="111"/>
      <c r="G390" s="111"/>
    </row>
    <row r="391" spans="1:7" x14ac:dyDescent="0.3">
      <c r="A391" s="108"/>
      <c r="B391" s="108"/>
      <c r="C391" s="108"/>
      <c r="D391" s="108"/>
      <c r="E391" s="108"/>
      <c r="F391" s="108"/>
      <c r="G391" s="111"/>
    </row>
    <row r="392" spans="1:7" x14ac:dyDescent="0.3">
      <c r="A392" s="108"/>
      <c r="B392" s="108"/>
      <c r="C392" s="108"/>
      <c r="D392" s="108"/>
      <c r="E392" s="108"/>
      <c r="F392" s="108"/>
      <c r="G392" s="111"/>
    </row>
    <row r="393" spans="1:7" x14ac:dyDescent="0.3">
      <c r="A393" s="102"/>
      <c r="B393" s="102"/>
      <c r="C393" s="102"/>
      <c r="D393" s="102"/>
      <c r="E393" s="102"/>
      <c r="F393" s="102"/>
      <c r="G393" s="102"/>
    </row>
    <row r="394" spans="1:7" x14ac:dyDescent="0.3">
      <c r="A394" s="99"/>
      <c r="B394" s="100"/>
      <c r="C394" s="99"/>
      <c r="D394" s="99"/>
      <c r="E394" s="99"/>
      <c r="F394" s="100"/>
      <c r="G394" s="100"/>
    </row>
    <row r="395" spans="1:7" x14ac:dyDescent="0.3">
      <c r="A395" s="102"/>
      <c r="B395" s="103"/>
      <c r="C395" s="102"/>
      <c r="D395" s="102"/>
      <c r="E395" s="102"/>
      <c r="F395" s="106"/>
      <c r="G395" s="106"/>
    </row>
    <row r="396" spans="1:7" x14ac:dyDescent="0.3">
      <c r="A396" s="107"/>
      <c r="B396" s="108"/>
      <c r="C396" s="107"/>
      <c r="D396" s="107"/>
      <c r="E396" s="107"/>
      <c r="F396" s="111"/>
      <c r="G396" s="111"/>
    </row>
    <row r="397" spans="1:7" x14ac:dyDescent="0.3">
      <c r="A397" s="108"/>
      <c r="B397" s="108"/>
      <c r="C397" s="108"/>
      <c r="D397" s="108"/>
      <c r="E397" s="108"/>
      <c r="F397" s="108"/>
      <c r="G397" s="111"/>
    </row>
    <row r="398" spans="1:7" x14ac:dyDescent="0.3">
      <c r="A398" s="108"/>
      <c r="B398" s="108"/>
      <c r="C398" s="108"/>
      <c r="D398" s="108"/>
      <c r="E398" s="108"/>
      <c r="F398" s="108"/>
      <c r="G398" s="111"/>
    </row>
    <row r="399" spans="1:7" x14ac:dyDescent="0.3">
      <c r="A399" s="102"/>
      <c r="B399" s="102"/>
      <c r="C399" s="102"/>
      <c r="D399" s="102"/>
      <c r="E399" s="102"/>
      <c r="F399" s="102"/>
      <c r="G399" s="102"/>
    </row>
    <row r="400" spans="1:7" x14ac:dyDescent="0.3">
      <c r="A400" s="99"/>
      <c r="B400" s="100"/>
      <c r="C400" s="99"/>
      <c r="D400" s="99"/>
      <c r="E400" s="99"/>
      <c r="F400" s="100"/>
      <c r="G400" s="100"/>
    </row>
    <row r="401" spans="1:7" x14ac:dyDescent="0.3">
      <c r="A401" s="102"/>
      <c r="B401" s="103"/>
      <c r="C401" s="102"/>
      <c r="D401" s="102"/>
      <c r="E401" s="102"/>
      <c r="F401" s="106"/>
      <c r="G401" s="106"/>
    </row>
    <row r="402" spans="1:7" x14ac:dyDescent="0.3">
      <c r="A402" s="107"/>
      <c r="B402" s="108"/>
      <c r="C402" s="107"/>
      <c r="D402" s="107"/>
      <c r="E402" s="107"/>
      <c r="F402" s="111"/>
      <c r="G402" s="111"/>
    </row>
    <row r="403" spans="1:7" x14ac:dyDescent="0.3">
      <c r="A403" s="108"/>
      <c r="B403" s="108"/>
      <c r="C403" s="108"/>
      <c r="D403" s="108"/>
      <c r="E403" s="108"/>
      <c r="F403" s="108"/>
      <c r="G403" s="111"/>
    </row>
    <row r="404" spans="1:7" x14ac:dyDescent="0.3">
      <c r="A404" s="108"/>
      <c r="B404" s="108"/>
      <c r="C404" s="108"/>
      <c r="D404" s="108"/>
      <c r="E404" s="108"/>
      <c r="F404" s="108"/>
      <c r="G404" s="111"/>
    </row>
    <row r="405" spans="1:7" x14ac:dyDescent="0.3">
      <c r="A405" s="102"/>
      <c r="B405" s="102"/>
      <c r="C405" s="102"/>
      <c r="D405" s="102"/>
      <c r="E405" s="102"/>
      <c r="F405" s="102"/>
      <c r="G405" s="102"/>
    </row>
    <row r="406" spans="1:7" x14ac:dyDescent="0.3">
      <c r="A406" s="99"/>
      <c r="B406" s="100"/>
      <c r="C406" s="99"/>
      <c r="D406" s="99"/>
      <c r="E406" s="99"/>
      <c r="F406" s="100"/>
      <c r="G406" s="100"/>
    </row>
    <row r="407" spans="1:7" x14ac:dyDescent="0.3">
      <c r="A407" s="102"/>
      <c r="B407" s="103"/>
      <c r="C407" s="102"/>
      <c r="D407" s="102"/>
      <c r="E407" s="102"/>
      <c r="F407" s="106"/>
      <c r="G407" s="106"/>
    </row>
    <row r="408" spans="1:7" x14ac:dyDescent="0.3">
      <c r="A408" s="107"/>
      <c r="B408" s="108"/>
      <c r="C408" s="107"/>
      <c r="D408" s="107"/>
      <c r="E408" s="107"/>
      <c r="F408" s="111"/>
      <c r="G408" s="111"/>
    </row>
    <row r="409" spans="1:7" x14ac:dyDescent="0.3">
      <c r="A409" s="108"/>
      <c r="B409" s="108"/>
      <c r="C409" s="108"/>
      <c r="D409" s="108"/>
      <c r="E409" s="108"/>
      <c r="F409" s="108"/>
      <c r="G409" s="111"/>
    </row>
    <row r="410" spans="1:7" x14ac:dyDescent="0.3">
      <c r="A410" s="108"/>
      <c r="B410" s="108"/>
      <c r="C410" s="108"/>
      <c r="D410" s="108"/>
      <c r="E410" s="108"/>
      <c r="F410" s="108"/>
      <c r="G410" s="111"/>
    </row>
    <row r="411" spans="1:7" x14ac:dyDescent="0.3">
      <c r="A411" s="102"/>
      <c r="B411" s="102"/>
      <c r="C411" s="102"/>
      <c r="D411" s="102"/>
      <c r="E411" s="102"/>
      <c r="F411" s="102"/>
      <c r="G411" s="102"/>
    </row>
    <row r="412" spans="1:7" x14ac:dyDescent="0.3">
      <c r="A412" s="99"/>
      <c r="B412" s="100"/>
      <c r="C412" s="99"/>
      <c r="D412" s="99"/>
      <c r="E412" s="99"/>
      <c r="F412" s="100"/>
      <c r="G412" s="100"/>
    </row>
    <row r="413" spans="1:7" x14ac:dyDescent="0.3">
      <c r="A413" s="102"/>
      <c r="B413" s="103"/>
      <c r="C413" s="102"/>
      <c r="D413" s="102"/>
      <c r="E413" s="102"/>
      <c r="F413" s="106"/>
      <c r="G413" s="106"/>
    </row>
    <row r="414" spans="1:7" x14ac:dyDescent="0.3">
      <c r="A414" s="107"/>
      <c r="B414" s="108"/>
      <c r="C414" s="107"/>
      <c r="D414" s="107"/>
      <c r="E414" s="107"/>
      <c r="F414" s="111"/>
      <c r="G414" s="111"/>
    </row>
    <row r="415" spans="1:7" x14ac:dyDescent="0.3">
      <c r="A415" s="107"/>
      <c r="B415" s="108"/>
      <c r="C415" s="107"/>
      <c r="D415" s="107"/>
      <c r="E415" s="107"/>
      <c r="F415" s="111"/>
      <c r="G415" s="111"/>
    </row>
    <row r="416" spans="1:7" x14ac:dyDescent="0.3">
      <c r="A416" s="107"/>
      <c r="B416" s="108"/>
      <c r="C416" s="107"/>
      <c r="D416" s="107"/>
      <c r="E416" s="107"/>
      <c r="F416" s="111"/>
      <c r="G416" s="111"/>
    </row>
    <row r="417" spans="1:7" x14ac:dyDescent="0.3">
      <c r="A417" s="107"/>
      <c r="B417" s="108"/>
      <c r="C417" s="107"/>
      <c r="D417" s="107"/>
      <c r="E417" s="107"/>
      <c r="F417" s="111"/>
      <c r="G417" s="111"/>
    </row>
    <row r="418" spans="1:7" x14ac:dyDescent="0.3">
      <c r="A418" s="108"/>
      <c r="B418" s="108"/>
      <c r="C418" s="108"/>
      <c r="D418" s="108"/>
      <c r="E418" s="108"/>
      <c r="F418" s="108"/>
      <c r="G418" s="111"/>
    </row>
    <row r="419" spans="1:7" x14ac:dyDescent="0.3">
      <c r="A419" s="108"/>
      <c r="B419" s="108"/>
      <c r="C419" s="108"/>
      <c r="D419" s="108"/>
      <c r="E419" s="108"/>
      <c r="F419" s="108"/>
      <c r="G419" s="111"/>
    </row>
    <row r="420" spans="1:7" x14ac:dyDescent="0.3">
      <c r="A420" s="102"/>
      <c r="B420" s="102"/>
      <c r="C420" s="102"/>
      <c r="D420" s="102"/>
      <c r="E420" s="102"/>
      <c r="F420" s="102"/>
      <c r="G420" s="102"/>
    </row>
    <row r="421" spans="1:7" x14ac:dyDescent="0.3">
      <c r="A421" s="99"/>
      <c r="B421" s="100"/>
      <c r="C421" s="99"/>
      <c r="D421" s="99"/>
      <c r="E421" s="99"/>
      <c r="F421" s="100"/>
      <c r="G421" s="100"/>
    </row>
    <row r="422" spans="1:7" x14ac:dyDescent="0.3">
      <c r="A422" s="102"/>
      <c r="B422" s="103"/>
      <c r="C422" s="102"/>
      <c r="D422" s="102"/>
      <c r="E422" s="102"/>
      <c r="F422" s="106"/>
      <c r="G422" s="106"/>
    </row>
    <row r="423" spans="1:7" x14ac:dyDescent="0.3">
      <c r="A423" s="107"/>
      <c r="B423" s="108"/>
      <c r="C423" s="107"/>
      <c r="D423" s="107"/>
      <c r="E423" s="107"/>
      <c r="F423" s="111"/>
      <c r="G423" s="111"/>
    </row>
    <row r="424" spans="1:7" x14ac:dyDescent="0.3">
      <c r="A424" s="107"/>
      <c r="B424" s="108"/>
      <c r="C424" s="107"/>
      <c r="D424" s="107"/>
      <c r="E424" s="107"/>
      <c r="F424" s="111"/>
      <c r="G424" s="111"/>
    </row>
    <row r="425" spans="1:7" x14ac:dyDescent="0.3">
      <c r="A425" s="107"/>
      <c r="B425" s="108"/>
      <c r="C425" s="107"/>
      <c r="D425" s="107"/>
      <c r="E425" s="107"/>
      <c r="F425" s="111"/>
      <c r="G425" s="111"/>
    </row>
    <row r="426" spans="1:7" x14ac:dyDescent="0.3">
      <c r="A426" s="107"/>
      <c r="B426" s="108"/>
      <c r="C426" s="107"/>
      <c r="D426" s="107"/>
      <c r="E426" s="107"/>
      <c r="F426" s="111"/>
      <c r="G426" s="111"/>
    </row>
    <row r="427" spans="1:7" x14ac:dyDescent="0.3">
      <c r="A427" s="107"/>
      <c r="B427" s="108"/>
      <c r="C427" s="107"/>
      <c r="D427" s="107"/>
      <c r="E427" s="107"/>
      <c r="F427" s="111"/>
      <c r="G427" s="111"/>
    </row>
    <row r="428" spans="1:7" x14ac:dyDescent="0.3">
      <c r="A428" s="107"/>
      <c r="B428" s="108"/>
      <c r="C428" s="107"/>
      <c r="D428" s="107"/>
      <c r="E428" s="107"/>
      <c r="F428" s="111"/>
      <c r="G428" s="111"/>
    </row>
    <row r="429" spans="1:7" x14ac:dyDescent="0.3">
      <c r="A429" s="107"/>
      <c r="B429" s="108"/>
      <c r="C429" s="107"/>
      <c r="D429" s="107"/>
      <c r="E429" s="107"/>
      <c r="F429" s="111"/>
      <c r="G429" s="111"/>
    </row>
    <row r="430" spans="1:7" x14ac:dyDescent="0.3">
      <c r="A430" s="107"/>
      <c r="B430" s="108"/>
      <c r="C430" s="107"/>
      <c r="D430" s="107"/>
      <c r="E430" s="107"/>
      <c r="F430" s="111"/>
      <c r="G430" s="111"/>
    </row>
    <row r="431" spans="1:7" x14ac:dyDescent="0.3">
      <c r="A431" s="107"/>
      <c r="B431" s="108"/>
      <c r="C431" s="107"/>
      <c r="D431" s="107"/>
      <c r="E431" s="107"/>
      <c r="F431" s="111"/>
      <c r="G431" s="111"/>
    </row>
    <row r="432" spans="1:7" x14ac:dyDescent="0.3">
      <c r="A432" s="108"/>
      <c r="B432" s="108"/>
      <c r="C432" s="108"/>
      <c r="D432" s="108"/>
      <c r="E432" s="108"/>
      <c r="F432" s="108"/>
      <c r="G432" s="111"/>
    </row>
    <row r="433" spans="1:7" x14ac:dyDescent="0.3">
      <c r="A433" s="108"/>
      <c r="B433" s="108"/>
      <c r="C433" s="108"/>
      <c r="D433" s="108"/>
      <c r="E433" s="108"/>
      <c r="F433" s="108"/>
      <c r="G433" s="111"/>
    </row>
    <row r="434" spans="1:7" x14ac:dyDescent="0.3">
      <c r="A434" s="102"/>
      <c r="B434" s="102"/>
      <c r="C434" s="102"/>
      <c r="D434" s="102"/>
      <c r="E434" s="102"/>
      <c r="F434" s="102"/>
      <c r="G434" s="102"/>
    </row>
    <row r="435" spans="1:7" x14ac:dyDescent="0.3">
      <c r="A435" s="99"/>
      <c r="B435" s="100"/>
      <c r="C435" s="99"/>
      <c r="D435" s="99"/>
      <c r="E435" s="99"/>
      <c r="F435" s="100"/>
      <c r="G435" s="100"/>
    </row>
    <row r="436" spans="1:7" x14ac:dyDescent="0.3">
      <c r="A436" s="102"/>
      <c r="B436" s="103"/>
      <c r="C436" s="102"/>
      <c r="D436" s="102"/>
      <c r="E436" s="102"/>
      <c r="F436" s="106"/>
      <c r="G436" s="106"/>
    </row>
    <row r="437" spans="1:7" x14ac:dyDescent="0.3">
      <c r="A437" s="107"/>
      <c r="B437" s="108"/>
      <c r="C437" s="107"/>
      <c r="D437" s="107"/>
      <c r="E437" s="107"/>
      <c r="F437" s="111"/>
      <c r="G437" s="111"/>
    </row>
    <row r="438" spans="1:7" x14ac:dyDescent="0.3">
      <c r="A438" s="107"/>
      <c r="B438" s="108"/>
      <c r="C438" s="107"/>
      <c r="D438" s="107"/>
      <c r="E438" s="107"/>
      <c r="F438" s="111"/>
      <c r="G438" s="111"/>
    </row>
    <row r="439" spans="1:7" x14ac:dyDescent="0.3">
      <c r="A439" s="107"/>
      <c r="B439" s="108"/>
      <c r="C439" s="107"/>
      <c r="D439" s="107"/>
      <c r="E439" s="107"/>
      <c r="F439" s="111"/>
      <c r="G439" s="111"/>
    </row>
    <row r="440" spans="1:7" x14ac:dyDescent="0.3">
      <c r="A440" s="108"/>
      <c r="B440" s="108"/>
      <c r="C440" s="108"/>
      <c r="D440" s="108"/>
      <c r="E440" s="108"/>
      <c r="F440" s="108"/>
      <c r="G440" s="111"/>
    </row>
    <row r="441" spans="1:7" x14ac:dyDescent="0.3">
      <c r="A441" s="108"/>
      <c r="B441" s="108"/>
      <c r="C441" s="108"/>
      <c r="D441" s="108"/>
      <c r="E441" s="108"/>
      <c r="F441" s="108"/>
      <c r="G441" s="111"/>
    </row>
    <row r="442" spans="1:7" x14ac:dyDescent="0.3">
      <c r="A442" s="102"/>
      <c r="B442" s="102"/>
      <c r="C442" s="102"/>
      <c r="D442" s="102"/>
      <c r="E442" s="102"/>
      <c r="F442" s="102"/>
      <c r="G442" s="102"/>
    </row>
    <row r="443" spans="1:7" x14ac:dyDescent="0.3">
      <c r="A443" s="99"/>
      <c r="B443" s="100"/>
      <c r="C443" s="99"/>
      <c r="D443" s="99"/>
      <c r="E443" s="99"/>
      <c r="F443" s="100"/>
      <c r="G443" s="100"/>
    </row>
    <row r="444" spans="1:7" x14ac:dyDescent="0.3">
      <c r="A444" s="102"/>
      <c r="B444" s="103"/>
      <c r="C444" s="102"/>
      <c r="D444" s="102"/>
      <c r="E444" s="102"/>
      <c r="F444" s="106"/>
      <c r="G444" s="106"/>
    </row>
    <row r="445" spans="1:7" x14ac:dyDescent="0.3">
      <c r="A445" s="107"/>
      <c r="B445" s="108"/>
      <c r="C445" s="107"/>
      <c r="D445" s="107"/>
      <c r="E445" s="107"/>
      <c r="F445" s="111"/>
      <c r="G445" s="111"/>
    </row>
    <row r="446" spans="1:7" x14ac:dyDescent="0.3">
      <c r="A446" s="107"/>
      <c r="B446" s="108"/>
      <c r="C446" s="107"/>
      <c r="D446" s="107"/>
      <c r="E446" s="107"/>
      <c r="F446" s="111"/>
      <c r="G446" s="111"/>
    </row>
    <row r="447" spans="1:7" x14ac:dyDescent="0.3">
      <c r="A447" s="107"/>
      <c r="B447" s="108"/>
      <c r="C447" s="107"/>
      <c r="D447" s="107"/>
      <c r="E447" s="107"/>
      <c r="F447" s="111"/>
      <c r="G447" s="111"/>
    </row>
    <row r="448" spans="1:7" x14ac:dyDescent="0.3">
      <c r="A448" s="108"/>
      <c r="B448" s="108"/>
      <c r="C448" s="108"/>
      <c r="D448" s="108"/>
      <c r="E448" s="108"/>
      <c r="F448" s="108"/>
      <c r="G448" s="111"/>
    </row>
    <row r="449" spans="1:7" x14ac:dyDescent="0.3">
      <c r="A449" s="108"/>
      <c r="B449" s="108"/>
      <c r="C449" s="108"/>
      <c r="D449" s="108"/>
      <c r="E449" s="108"/>
      <c r="F449" s="108"/>
      <c r="G449" s="111"/>
    </row>
    <row r="450" spans="1:7" x14ac:dyDescent="0.3">
      <c r="A450" s="102"/>
      <c r="B450" s="102"/>
      <c r="C450" s="102"/>
      <c r="D450" s="102"/>
      <c r="E450" s="102"/>
      <c r="F450" s="102"/>
      <c r="G450" s="102"/>
    </row>
    <row r="451" spans="1:7" x14ac:dyDescent="0.3">
      <c r="A451" s="99"/>
      <c r="B451" s="100"/>
      <c r="C451" s="99"/>
      <c r="D451" s="99"/>
      <c r="E451" s="99"/>
      <c r="F451" s="100"/>
      <c r="G451" s="100"/>
    </row>
    <row r="452" spans="1:7" x14ac:dyDescent="0.3">
      <c r="A452" s="102"/>
      <c r="B452" s="103"/>
      <c r="C452" s="102"/>
      <c r="D452" s="102"/>
      <c r="E452" s="102"/>
      <c r="F452" s="106"/>
      <c r="G452" s="106"/>
    </row>
    <row r="453" spans="1:7" x14ac:dyDescent="0.3">
      <c r="A453" s="107"/>
      <c r="B453" s="108"/>
      <c r="C453" s="107"/>
      <c r="D453" s="107"/>
      <c r="E453" s="107"/>
      <c r="F453" s="111"/>
      <c r="G453" s="111"/>
    </row>
    <row r="454" spans="1:7" x14ac:dyDescent="0.3">
      <c r="A454" s="107"/>
      <c r="B454" s="108"/>
      <c r="C454" s="107"/>
      <c r="D454" s="107"/>
      <c r="E454" s="107"/>
      <c r="F454" s="111"/>
      <c r="G454" s="111"/>
    </row>
    <row r="455" spans="1:7" x14ac:dyDescent="0.3">
      <c r="A455" s="107"/>
      <c r="B455" s="108"/>
      <c r="C455" s="107"/>
      <c r="D455" s="107"/>
      <c r="E455" s="107"/>
      <c r="F455" s="111"/>
      <c r="G455" s="111"/>
    </row>
    <row r="456" spans="1:7" x14ac:dyDescent="0.3">
      <c r="A456" s="107"/>
      <c r="B456" s="108"/>
      <c r="C456" s="107"/>
      <c r="D456" s="107"/>
      <c r="E456" s="107"/>
      <c r="F456" s="111"/>
      <c r="G456" s="111"/>
    </row>
    <row r="457" spans="1:7" x14ac:dyDescent="0.3">
      <c r="A457" s="107"/>
      <c r="B457" s="108"/>
      <c r="C457" s="107"/>
      <c r="D457" s="107"/>
      <c r="E457" s="107"/>
      <c r="F457" s="111"/>
      <c r="G457" s="111"/>
    </row>
    <row r="458" spans="1:7" x14ac:dyDescent="0.3">
      <c r="A458" s="107"/>
      <c r="B458" s="108"/>
      <c r="C458" s="107"/>
      <c r="D458" s="107"/>
      <c r="E458" s="107"/>
      <c r="F458" s="111"/>
      <c r="G458" s="111"/>
    </row>
    <row r="459" spans="1:7" x14ac:dyDescent="0.3">
      <c r="A459" s="107"/>
      <c r="B459" s="108"/>
      <c r="C459" s="107"/>
      <c r="D459" s="107"/>
      <c r="E459" s="107"/>
      <c r="F459" s="111"/>
      <c r="G459" s="111"/>
    </row>
    <row r="460" spans="1:7" x14ac:dyDescent="0.3">
      <c r="A460" s="107"/>
      <c r="B460" s="108"/>
      <c r="C460" s="107"/>
      <c r="D460" s="107"/>
      <c r="E460" s="107"/>
      <c r="F460" s="111"/>
      <c r="G460" s="111"/>
    </row>
    <row r="461" spans="1:7" x14ac:dyDescent="0.3">
      <c r="A461" s="107"/>
      <c r="B461" s="108"/>
      <c r="C461" s="107"/>
      <c r="D461" s="107"/>
      <c r="E461" s="107"/>
      <c r="F461" s="111"/>
      <c r="G461" s="111"/>
    </row>
    <row r="462" spans="1:7" x14ac:dyDescent="0.3">
      <c r="A462" s="107"/>
      <c r="B462" s="108"/>
      <c r="C462" s="107"/>
      <c r="D462" s="107"/>
      <c r="E462" s="107"/>
      <c r="F462" s="111"/>
      <c r="G462" s="111"/>
    </row>
    <row r="463" spans="1:7" x14ac:dyDescent="0.3">
      <c r="A463" s="107"/>
      <c r="B463" s="108"/>
      <c r="C463" s="107"/>
      <c r="D463" s="107"/>
      <c r="E463" s="107"/>
      <c r="F463" s="111"/>
      <c r="G463" s="111"/>
    </row>
    <row r="464" spans="1:7" x14ac:dyDescent="0.3">
      <c r="A464" s="107"/>
      <c r="B464" s="108"/>
      <c r="C464" s="107"/>
      <c r="D464" s="107"/>
      <c r="E464" s="107"/>
      <c r="F464" s="111"/>
      <c r="G464" s="111"/>
    </row>
    <row r="465" spans="1:7" x14ac:dyDescent="0.3">
      <c r="A465" s="107"/>
      <c r="B465" s="108"/>
      <c r="C465" s="107"/>
      <c r="D465" s="107"/>
      <c r="E465" s="107"/>
      <c r="F465" s="111"/>
      <c r="G465" s="111"/>
    </row>
    <row r="466" spans="1:7" x14ac:dyDescent="0.3">
      <c r="A466" s="107"/>
      <c r="B466" s="108"/>
      <c r="C466" s="107"/>
      <c r="D466" s="107"/>
      <c r="E466" s="107"/>
      <c r="F466" s="111"/>
      <c r="G466" s="111"/>
    </row>
    <row r="467" spans="1:7" x14ac:dyDescent="0.3">
      <c r="A467" s="107"/>
      <c r="B467" s="108"/>
      <c r="C467" s="107"/>
      <c r="D467" s="107"/>
      <c r="E467" s="107"/>
      <c r="F467" s="111"/>
      <c r="G467" s="111"/>
    </row>
    <row r="468" spans="1:7" x14ac:dyDescent="0.3">
      <c r="A468" s="108"/>
      <c r="B468" s="108"/>
      <c r="C468" s="108"/>
      <c r="D468" s="108"/>
      <c r="E468" s="108"/>
      <c r="F468" s="108"/>
      <c r="G468" s="111"/>
    </row>
    <row r="469" spans="1:7" x14ac:dyDescent="0.3">
      <c r="A469" s="108"/>
      <c r="B469" s="108"/>
      <c r="C469" s="108"/>
      <c r="D469" s="108"/>
      <c r="E469" s="108"/>
      <c r="F469" s="108"/>
      <c r="G469" s="111"/>
    </row>
    <row r="470" spans="1:7" x14ac:dyDescent="0.3">
      <c r="A470" s="102"/>
      <c r="B470" s="102"/>
      <c r="C470" s="102"/>
      <c r="D470" s="102"/>
      <c r="E470" s="102"/>
      <c r="F470" s="102"/>
      <c r="G470" s="102"/>
    </row>
    <row r="471" spans="1:7" x14ac:dyDescent="0.3">
      <c r="A471" s="99"/>
      <c r="B471" s="100"/>
      <c r="C471" s="99"/>
      <c r="D471" s="99"/>
      <c r="E471" s="99"/>
      <c r="F471" s="100"/>
      <c r="G471" s="100"/>
    </row>
    <row r="472" spans="1:7" x14ac:dyDescent="0.3">
      <c r="A472" s="102"/>
      <c r="B472" s="103"/>
      <c r="C472" s="102"/>
      <c r="D472" s="102"/>
      <c r="E472" s="102"/>
      <c r="F472" s="106"/>
      <c r="G472" s="106"/>
    </row>
    <row r="473" spans="1:7" x14ac:dyDescent="0.3">
      <c r="A473" s="107"/>
      <c r="B473" s="108"/>
      <c r="C473" s="107"/>
      <c r="D473" s="107"/>
      <c r="E473" s="107"/>
      <c r="F473" s="111"/>
      <c r="G473" s="111"/>
    </row>
    <row r="474" spans="1:7" x14ac:dyDescent="0.3">
      <c r="A474" s="107"/>
      <c r="B474" s="108"/>
      <c r="C474" s="107"/>
      <c r="D474" s="107"/>
      <c r="E474" s="107"/>
      <c r="F474" s="111"/>
      <c r="G474" s="111"/>
    </row>
    <row r="475" spans="1:7" x14ac:dyDescent="0.3">
      <c r="A475" s="107"/>
      <c r="B475" s="108"/>
      <c r="C475" s="107"/>
      <c r="D475" s="107"/>
      <c r="E475" s="107"/>
      <c r="F475" s="111"/>
      <c r="G475" s="111"/>
    </row>
    <row r="476" spans="1:7" x14ac:dyDescent="0.3">
      <c r="A476" s="108"/>
      <c r="B476" s="108"/>
      <c r="C476" s="108"/>
      <c r="D476" s="108"/>
      <c r="E476" s="108"/>
      <c r="F476" s="108"/>
      <c r="G476" s="111"/>
    </row>
    <row r="477" spans="1:7" x14ac:dyDescent="0.3">
      <c r="A477" s="108"/>
      <c r="B477" s="108"/>
      <c r="C477" s="108"/>
      <c r="D477" s="108"/>
      <c r="E477" s="108"/>
      <c r="F477" s="108"/>
      <c r="G477" s="111"/>
    </row>
    <row r="478" spans="1:7" x14ac:dyDescent="0.3">
      <c r="A478" s="102"/>
      <c r="B478" s="102"/>
      <c r="C478" s="102"/>
      <c r="D478" s="102"/>
      <c r="E478" s="102"/>
      <c r="F478" s="102"/>
      <c r="G478" s="102"/>
    </row>
    <row r="479" spans="1:7" x14ac:dyDescent="0.3">
      <c r="A479" s="99"/>
      <c r="B479" s="100"/>
      <c r="C479" s="99"/>
      <c r="D479" s="99"/>
      <c r="E479" s="99"/>
      <c r="F479" s="100"/>
      <c r="G479" s="100"/>
    </row>
    <row r="480" spans="1:7" x14ac:dyDescent="0.3">
      <c r="A480" s="102"/>
      <c r="B480" s="103"/>
      <c r="C480" s="102"/>
      <c r="D480" s="102"/>
      <c r="E480" s="102"/>
      <c r="F480" s="106"/>
      <c r="G480" s="106"/>
    </row>
    <row r="481" spans="1:7" x14ac:dyDescent="0.3">
      <c r="A481" s="107"/>
      <c r="B481" s="108"/>
      <c r="C481" s="107"/>
      <c r="D481" s="107"/>
      <c r="E481" s="107"/>
      <c r="F481" s="111"/>
      <c r="G481" s="111"/>
    </row>
    <row r="482" spans="1:7" x14ac:dyDescent="0.3">
      <c r="A482" s="107"/>
      <c r="B482" s="108"/>
      <c r="C482" s="107"/>
      <c r="D482" s="107"/>
      <c r="E482" s="107"/>
      <c r="F482" s="111"/>
      <c r="G482" s="111"/>
    </row>
    <row r="483" spans="1:7" x14ac:dyDescent="0.3">
      <c r="A483" s="107"/>
      <c r="B483" s="108"/>
      <c r="C483" s="107"/>
      <c r="D483" s="107"/>
      <c r="E483" s="107"/>
      <c r="F483" s="111"/>
      <c r="G483" s="111"/>
    </row>
    <row r="484" spans="1:7" x14ac:dyDescent="0.3">
      <c r="A484" s="108"/>
      <c r="B484" s="108"/>
      <c r="C484" s="108"/>
      <c r="D484" s="108"/>
      <c r="E484" s="108"/>
      <c r="F484" s="108"/>
      <c r="G484" s="111"/>
    </row>
    <row r="485" spans="1:7" x14ac:dyDescent="0.3">
      <c r="A485" s="108"/>
      <c r="B485" s="108"/>
      <c r="C485" s="108"/>
      <c r="D485" s="108"/>
      <c r="E485" s="108"/>
      <c r="F485" s="108"/>
      <c r="G485" s="111"/>
    </row>
    <row r="486" spans="1:7" x14ac:dyDescent="0.3">
      <c r="A486" s="102"/>
      <c r="B486" s="102"/>
      <c r="C486" s="102"/>
      <c r="D486" s="102"/>
      <c r="E486" s="102"/>
      <c r="F486" s="102"/>
      <c r="G486" s="102"/>
    </row>
    <row r="487" spans="1:7" x14ac:dyDescent="0.3">
      <c r="A487" s="99"/>
      <c r="B487" s="100"/>
      <c r="C487" s="99"/>
      <c r="D487" s="99"/>
      <c r="E487" s="99"/>
      <c r="F487" s="100"/>
      <c r="G487" s="100"/>
    </row>
    <row r="488" spans="1:7" x14ac:dyDescent="0.3">
      <c r="A488" s="102"/>
      <c r="B488" s="103"/>
      <c r="C488" s="102"/>
      <c r="D488" s="102"/>
      <c r="E488" s="102"/>
      <c r="F488" s="106"/>
      <c r="G488" s="106"/>
    </row>
    <row r="489" spans="1:7" x14ac:dyDescent="0.3">
      <c r="A489" s="107"/>
      <c r="B489" s="108"/>
      <c r="C489" s="107"/>
      <c r="D489" s="107"/>
      <c r="E489" s="107"/>
      <c r="F489" s="111"/>
      <c r="G489" s="111"/>
    </row>
    <row r="490" spans="1:7" x14ac:dyDescent="0.3">
      <c r="A490" s="107"/>
      <c r="B490" s="108"/>
      <c r="C490" s="107"/>
      <c r="D490" s="107"/>
      <c r="E490" s="107"/>
      <c r="F490" s="111"/>
      <c r="G490" s="111"/>
    </row>
    <row r="491" spans="1:7" x14ac:dyDescent="0.3">
      <c r="A491" s="107"/>
      <c r="B491" s="108"/>
      <c r="C491" s="107"/>
      <c r="D491" s="107"/>
      <c r="E491" s="107"/>
      <c r="F491" s="111"/>
      <c r="G491" s="111"/>
    </row>
    <row r="492" spans="1:7" x14ac:dyDescent="0.3">
      <c r="A492" s="108"/>
      <c r="B492" s="108"/>
      <c r="C492" s="108"/>
      <c r="D492" s="108"/>
      <c r="E492" s="108"/>
      <c r="F492" s="108"/>
      <c r="G492" s="111"/>
    </row>
    <row r="493" spans="1:7" x14ac:dyDescent="0.3">
      <c r="A493" s="108"/>
      <c r="B493" s="108"/>
      <c r="C493" s="108"/>
      <c r="D493" s="108"/>
      <c r="E493" s="108"/>
      <c r="F493" s="108"/>
      <c r="G493" s="111"/>
    </row>
    <row r="494" spans="1:7" x14ac:dyDescent="0.3">
      <c r="A494" s="102"/>
      <c r="B494" s="102"/>
      <c r="C494" s="102"/>
      <c r="D494" s="102"/>
      <c r="E494" s="102"/>
      <c r="F494" s="102"/>
      <c r="G494" s="102"/>
    </row>
    <row r="495" spans="1:7" x14ac:dyDescent="0.3">
      <c r="A495" s="99"/>
      <c r="B495" s="100"/>
      <c r="C495" s="99"/>
      <c r="D495" s="99"/>
      <c r="E495" s="99"/>
      <c r="F495" s="100"/>
      <c r="G495" s="100"/>
    </row>
    <row r="496" spans="1:7" x14ac:dyDescent="0.3">
      <c r="A496" s="102"/>
      <c r="B496" s="103"/>
      <c r="C496" s="102"/>
      <c r="D496" s="102"/>
      <c r="E496" s="102"/>
      <c r="F496" s="106"/>
      <c r="G496" s="106"/>
    </row>
    <row r="497" spans="1:7" x14ac:dyDescent="0.3">
      <c r="A497" s="107"/>
      <c r="B497" s="108"/>
      <c r="C497" s="107"/>
      <c r="D497" s="107"/>
      <c r="E497" s="107"/>
      <c r="F497" s="111"/>
      <c r="G497" s="111"/>
    </row>
    <row r="498" spans="1:7" x14ac:dyDescent="0.3">
      <c r="A498" s="107"/>
      <c r="B498" s="108"/>
      <c r="C498" s="107"/>
      <c r="D498" s="107"/>
      <c r="E498" s="107"/>
      <c r="F498" s="111"/>
      <c r="G498" s="111"/>
    </row>
    <row r="499" spans="1:7" x14ac:dyDescent="0.3">
      <c r="A499" s="108"/>
      <c r="B499" s="108"/>
      <c r="C499" s="108"/>
      <c r="D499" s="108"/>
      <c r="E499" s="108"/>
      <c r="F499" s="108"/>
      <c r="G499" s="111"/>
    </row>
    <row r="500" spans="1:7" x14ac:dyDescent="0.3">
      <c r="A500" s="108"/>
      <c r="B500" s="108"/>
      <c r="C500" s="108"/>
      <c r="D500" s="108"/>
      <c r="E500" s="108"/>
      <c r="F500" s="108"/>
      <c r="G500" s="111"/>
    </row>
    <row r="501" spans="1:7" x14ac:dyDescent="0.3">
      <c r="A501" s="102"/>
      <c r="B501" s="102"/>
      <c r="C501" s="102"/>
      <c r="D501" s="102"/>
      <c r="E501" s="102"/>
      <c r="F501" s="102"/>
      <c r="G501" s="102"/>
    </row>
    <row r="502" spans="1:7" x14ac:dyDescent="0.3">
      <c r="A502" s="99"/>
      <c r="B502" s="100"/>
      <c r="C502" s="99"/>
      <c r="D502" s="99"/>
      <c r="E502" s="99"/>
      <c r="F502" s="100"/>
      <c r="G502" s="100"/>
    </row>
    <row r="503" spans="1:7" x14ac:dyDescent="0.3">
      <c r="A503" s="102"/>
      <c r="B503" s="103"/>
      <c r="C503" s="102"/>
      <c r="D503" s="102"/>
      <c r="E503" s="102"/>
      <c r="F503" s="106"/>
      <c r="G503" s="106"/>
    </row>
    <row r="504" spans="1:7" x14ac:dyDescent="0.3">
      <c r="A504" s="107"/>
      <c r="B504" s="108"/>
      <c r="C504" s="107"/>
      <c r="D504" s="107"/>
      <c r="E504" s="107"/>
      <c r="F504" s="111"/>
      <c r="G504" s="111"/>
    </row>
    <row r="505" spans="1:7" x14ac:dyDescent="0.3">
      <c r="A505" s="107"/>
      <c r="B505" s="108"/>
      <c r="C505" s="107"/>
      <c r="D505" s="107"/>
      <c r="E505" s="107"/>
      <c r="F505" s="111"/>
      <c r="G505" s="111"/>
    </row>
    <row r="506" spans="1:7" x14ac:dyDescent="0.3">
      <c r="A506" s="107"/>
      <c r="B506" s="108"/>
      <c r="C506" s="107"/>
      <c r="D506" s="107"/>
      <c r="E506" s="107"/>
      <c r="F506" s="111"/>
      <c r="G506" s="111"/>
    </row>
    <row r="507" spans="1:7" x14ac:dyDescent="0.3">
      <c r="A507" s="107"/>
      <c r="B507" s="108"/>
      <c r="C507" s="107"/>
      <c r="D507" s="107"/>
      <c r="E507" s="107"/>
      <c r="F507" s="111"/>
      <c r="G507" s="111"/>
    </row>
    <row r="508" spans="1:7" x14ac:dyDescent="0.3">
      <c r="A508" s="107"/>
      <c r="B508" s="108"/>
      <c r="C508" s="107"/>
      <c r="D508" s="107"/>
      <c r="E508" s="107"/>
      <c r="F508" s="111"/>
      <c r="G508" s="111"/>
    </row>
    <row r="509" spans="1:7" x14ac:dyDescent="0.3">
      <c r="A509" s="108"/>
      <c r="B509" s="108"/>
      <c r="C509" s="108"/>
      <c r="D509" s="108"/>
      <c r="E509" s="108"/>
      <c r="F509" s="108"/>
      <c r="G509" s="111"/>
    </row>
    <row r="510" spans="1:7" x14ac:dyDescent="0.3">
      <c r="A510" s="108"/>
      <c r="B510" s="108"/>
      <c r="C510" s="108"/>
      <c r="D510" s="108"/>
      <c r="E510" s="108"/>
      <c r="F510" s="108"/>
      <c r="G510" s="111"/>
    </row>
    <row r="511" spans="1:7" x14ac:dyDescent="0.3">
      <c r="A511" s="102"/>
      <c r="B511" s="102"/>
      <c r="C511" s="102"/>
      <c r="D511" s="102"/>
      <c r="E511" s="102"/>
      <c r="F511" s="102"/>
      <c r="G511" s="102"/>
    </row>
    <row r="512" spans="1:7" x14ac:dyDescent="0.3">
      <c r="A512" s="99"/>
      <c r="B512" s="100"/>
      <c r="C512" s="99"/>
      <c r="D512" s="99"/>
      <c r="E512" s="99"/>
      <c r="F512" s="100"/>
      <c r="G512" s="100"/>
    </row>
    <row r="513" spans="1:7" x14ac:dyDescent="0.3">
      <c r="A513" s="102"/>
      <c r="B513" s="103"/>
      <c r="C513" s="102"/>
      <c r="D513" s="102"/>
      <c r="E513" s="102"/>
      <c r="F513" s="106"/>
      <c r="G513" s="106"/>
    </row>
    <row r="514" spans="1:7" x14ac:dyDescent="0.3">
      <c r="A514" s="107"/>
      <c r="B514" s="108"/>
      <c r="C514" s="107"/>
      <c r="D514" s="107"/>
      <c r="E514" s="107"/>
      <c r="F514" s="111"/>
      <c r="G514" s="111"/>
    </row>
    <row r="515" spans="1:7" x14ac:dyDescent="0.3">
      <c r="A515" s="108"/>
      <c r="B515" s="108"/>
      <c r="C515" s="108"/>
      <c r="D515" s="108"/>
      <c r="E515" s="108"/>
      <c r="F515" s="108"/>
      <c r="G515" s="111"/>
    </row>
    <row r="516" spans="1:7" x14ac:dyDescent="0.3">
      <c r="A516" s="108"/>
      <c r="B516" s="108"/>
      <c r="C516" s="108"/>
      <c r="D516" s="108"/>
      <c r="E516" s="108"/>
      <c r="F516" s="108"/>
      <c r="G516" s="111"/>
    </row>
    <row r="517" spans="1:7" x14ac:dyDescent="0.3">
      <c r="A517" s="102"/>
      <c r="B517" s="102"/>
      <c r="C517" s="102"/>
      <c r="D517" s="102"/>
      <c r="E517" s="102"/>
      <c r="F517" s="102"/>
      <c r="G517" s="102"/>
    </row>
    <row r="518" spans="1:7" x14ac:dyDescent="0.3">
      <c r="A518" s="99"/>
      <c r="B518" s="100"/>
      <c r="C518" s="99"/>
      <c r="D518" s="99"/>
      <c r="E518" s="99"/>
      <c r="F518" s="100"/>
      <c r="G518" s="100"/>
    </row>
    <row r="519" spans="1:7" x14ac:dyDescent="0.3">
      <c r="A519" s="102"/>
      <c r="B519" s="103"/>
      <c r="C519" s="102"/>
      <c r="D519" s="102"/>
      <c r="E519" s="102"/>
      <c r="F519" s="106"/>
      <c r="G519" s="106"/>
    </row>
    <row r="520" spans="1:7" x14ac:dyDescent="0.3">
      <c r="A520" s="107"/>
      <c r="B520" s="108"/>
      <c r="C520" s="107"/>
      <c r="D520" s="107"/>
      <c r="E520" s="107"/>
      <c r="F520" s="111"/>
      <c r="G520" s="111"/>
    </row>
    <row r="521" spans="1:7" x14ac:dyDescent="0.3">
      <c r="A521" s="108"/>
      <c r="B521" s="108"/>
      <c r="C521" s="108"/>
      <c r="D521" s="108"/>
      <c r="E521" s="108"/>
      <c r="F521" s="108"/>
      <c r="G521" s="111"/>
    </row>
    <row r="522" spans="1:7" x14ac:dyDescent="0.3">
      <c r="A522" s="108"/>
      <c r="B522" s="108"/>
      <c r="C522" s="108"/>
      <c r="D522" s="108"/>
      <c r="E522" s="108"/>
      <c r="F522" s="108"/>
      <c r="G522" s="111"/>
    </row>
    <row r="523" spans="1:7" x14ac:dyDescent="0.3">
      <c r="A523" s="102"/>
      <c r="B523" s="102"/>
      <c r="C523" s="102"/>
      <c r="D523" s="102"/>
      <c r="E523" s="102"/>
      <c r="F523" s="102"/>
      <c r="G523" s="102"/>
    </row>
    <row r="524" spans="1:7" x14ac:dyDescent="0.3">
      <c r="A524" s="99"/>
      <c r="B524" s="100"/>
      <c r="C524" s="99"/>
      <c r="D524" s="99"/>
      <c r="E524" s="99"/>
      <c r="F524" s="100"/>
      <c r="G524" s="100"/>
    </row>
    <row r="525" spans="1:7" x14ac:dyDescent="0.3">
      <c r="A525" s="102"/>
      <c r="B525" s="103"/>
      <c r="C525" s="102"/>
      <c r="D525" s="102"/>
      <c r="E525" s="102"/>
      <c r="F525" s="106"/>
      <c r="G525" s="106"/>
    </row>
    <row r="526" spans="1:7" x14ac:dyDescent="0.3">
      <c r="A526" s="107"/>
      <c r="B526" s="108"/>
      <c r="C526" s="107"/>
      <c r="D526" s="107"/>
      <c r="E526" s="107"/>
      <c r="F526" s="111"/>
      <c r="G526" s="111"/>
    </row>
    <row r="527" spans="1:7" x14ac:dyDescent="0.3">
      <c r="A527" s="108"/>
      <c r="B527" s="108"/>
      <c r="C527" s="108"/>
      <c r="D527" s="108"/>
      <c r="E527" s="108"/>
      <c r="F527" s="108"/>
      <c r="G527" s="111"/>
    </row>
    <row r="528" spans="1:7" x14ac:dyDescent="0.3">
      <c r="A528" s="108"/>
      <c r="B528" s="108"/>
      <c r="C528" s="108"/>
      <c r="D528" s="108"/>
      <c r="E528" s="108"/>
      <c r="F528" s="108"/>
      <c r="G528" s="111"/>
    </row>
    <row r="533" spans="1:13" s="13" customFormat="1" x14ac:dyDescent="0.3">
      <c r="A533" s="9"/>
      <c r="B533" s="16"/>
      <c r="C533" s="19"/>
      <c r="D533" s="21"/>
      <c r="E533" s="21"/>
      <c r="F533" s="9"/>
      <c r="G533"/>
      <c r="H533"/>
      <c r="I533"/>
      <c r="J533"/>
      <c r="K533"/>
      <c r="L533"/>
      <c r="M533"/>
    </row>
    <row r="534" spans="1:13" s="13" customFormat="1" x14ac:dyDescent="0.3">
      <c r="A534" s="9"/>
      <c r="B534" s="16"/>
      <c r="C534" s="19"/>
      <c r="D534" s="21"/>
      <c r="E534" s="21"/>
      <c r="F534" s="9"/>
      <c r="G534"/>
      <c r="H534"/>
      <c r="I534"/>
      <c r="J534"/>
      <c r="K534"/>
      <c r="L534"/>
      <c r="M534"/>
    </row>
    <row r="535" spans="1:13" s="13" customFormat="1" x14ac:dyDescent="0.3">
      <c r="A535" s="9"/>
      <c r="B535" s="16"/>
      <c r="C535" s="19"/>
      <c r="D535" s="21"/>
      <c r="E535" s="21"/>
      <c r="F535" s="9"/>
      <c r="G535"/>
      <c r="H535"/>
      <c r="I535"/>
      <c r="J535"/>
      <c r="K535"/>
      <c r="L535"/>
      <c r="M535"/>
    </row>
  </sheetData>
  <mergeCells count="38">
    <mergeCell ref="B194:C194"/>
    <mergeCell ref="B202:C202"/>
    <mergeCell ref="B209:C209"/>
    <mergeCell ref="C8:E8"/>
    <mergeCell ref="B168:C169"/>
    <mergeCell ref="B170:C170"/>
    <mergeCell ref="B176:C176"/>
    <mergeCell ref="B181:C181"/>
    <mergeCell ref="B188:C188"/>
    <mergeCell ref="A11:G11"/>
    <mergeCell ref="B102:C102"/>
    <mergeCell ref="B120:C121"/>
    <mergeCell ref="B84:C85"/>
    <mergeCell ref="B86:C86"/>
    <mergeCell ref="B96:C96"/>
    <mergeCell ref="B144:C144"/>
    <mergeCell ref="C1:G1"/>
    <mergeCell ref="C2:G2"/>
    <mergeCell ref="C3:G3"/>
    <mergeCell ref="C4:G4"/>
    <mergeCell ref="B6:E6"/>
    <mergeCell ref="F6:G6"/>
    <mergeCell ref="F7:G7"/>
    <mergeCell ref="A9:E10"/>
    <mergeCell ref="F10:G10"/>
    <mergeCell ref="B57:C57"/>
    <mergeCell ref="B39:C39"/>
    <mergeCell ref="B45:C45"/>
    <mergeCell ref="B50:C50"/>
    <mergeCell ref="B19:C20"/>
    <mergeCell ref="B21:C21"/>
    <mergeCell ref="B27:C27"/>
    <mergeCell ref="B32:C32"/>
    <mergeCell ref="B153:C153"/>
    <mergeCell ref="B122:C122"/>
    <mergeCell ref="B137:C138"/>
    <mergeCell ref="B139:C139"/>
    <mergeCell ref="B7:E7"/>
  </mergeCells>
  <pageMargins left="0.23622047244094491" right="0.23622047244094491" top="1.1417322834645669" bottom="1.1417322834645669" header="0.31496062992125984" footer="0.31496062992125984"/>
  <pageSetup paperSize="9" scale="69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B1:L65"/>
  <sheetViews>
    <sheetView showGridLines="0" tabSelected="1" showOutlineSymbols="0" showWhiteSpace="0" view="pageBreakPreview" topLeftCell="A57" zoomScale="70" zoomScaleNormal="70" zoomScaleSheetLayoutView="70" workbookViewId="0">
      <selection activeCell="D71" sqref="D71"/>
    </sheetView>
  </sheetViews>
  <sheetFormatPr defaultRowHeight="14" x14ac:dyDescent="0.3"/>
  <cols>
    <col min="2" max="2" width="10" style="9" bestFit="1" customWidth="1"/>
    <col min="3" max="3" width="96.08203125" style="16" customWidth="1"/>
    <col min="4" max="4" width="12.25" style="19" customWidth="1"/>
    <col min="5" max="5" width="18" customWidth="1"/>
    <col min="6" max="6" width="17.33203125" style="13" customWidth="1"/>
    <col min="7" max="7" width="21.33203125" style="9" customWidth="1"/>
    <col min="8" max="8" width="16.08203125" customWidth="1"/>
  </cols>
  <sheetData>
    <row r="1" spans="2:12" ht="14.5" thickBot="1" x14ac:dyDescent="0.35"/>
    <row r="2" spans="2:12" ht="20.5" x14ac:dyDescent="0.45">
      <c r="B2" s="10"/>
      <c r="C2" s="15"/>
      <c r="D2" s="516" t="s">
        <v>330</v>
      </c>
      <c r="E2" s="516"/>
      <c r="F2" s="516"/>
      <c r="G2" s="516"/>
      <c r="H2" s="516"/>
    </row>
    <row r="3" spans="2:12" ht="25" x14ac:dyDescent="0.45">
      <c r="B3" s="11"/>
      <c r="C3" s="304" t="s">
        <v>331</v>
      </c>
      <c r="D3" s="516" t="s">
        <v>330</v>
      </c>
      <c r="E3" s="516"/>
      <c r="F3" s="516"/>
      <c r="G3" s="516"/>
      <c r="H3" s="516"/>
    </row>
    <row r="4" spans="2:12" ht="20.5" x14ac:dyDescent="0.45">
      <c r="B4" s="11"/>
      <c r="D4" s="516" t="s">
        <v>330</v>
      </c>
      <c r="E4" s="516"/>
      <c r="F4" s="516"/>
      <c r="G4" s="516"/>
      <c r="H4" s="516"/>
    </row>
    <row r="5" spans="2:12" ht="20.5" x14ac:dyDescent="0.45">
      <c r="B5" s="11"/>
      <c r="D5" s="516" t="s">
        <v>330</v>
      </c>
      <c r="E5" s="516"/>
      <c r="F5" s="516"/>
      <c r="G5" s="516"/>
      <c r="H5" s="516"/>
    </row>
    <row r="6" spans="2:12" ht="21" thickBot="1" x14ac:dyDescent="0.35">
      <c r="B6" s="11"/>
      <c r="C6" s="305"/>
      <c r="D6" s="306"/>
      <c r="E6" s="307"/>
      <c r="F6" s="307"/>
      <c r="G6" s="307"/>
      <c r="H6" s="308">
        <f>(H10/1)+1</f>
        <v>1</v>
      </c>
    </row>
    <row r="7" spans="2:12" ht="18" x14ac:dyDescent="0.4">
      <c r="B7" s="311" t="s">
        <v>5</v>
      </c>
      <c r="C7" s="521" t="s">
        <v>234</v>
      </c>
      <c r="D7" s="521"/>
      <c r="E7" s="521"/>
      <c r="F7" s="521"/>
      <c r="G7" s="517" t="s">
        <v>6</v>
      </c>
      <c r="H7" s="518"/>
      <c r="I7" s="122"/>
    </row>
    <row r="8" spans="2:12" ht="18" x14ac:dyDescent="0.3">
      <c r="B8" s="312" t="s">
        <v>7</v>
      </c>
      <c r="C8" s="522" t="s">
        <v>8</v>
      </c>
      <c r="D8" s="522"/>
      <c r="E8" s="522"/>
      <c r="F8" s="522"/>
      <c r="G8" s="519">
        <v>45295</v>
      </c>
      <c r="H8" s="520"/>
      <c r="I8" s="121"/>
    </row>
    <row r="9" spans="2:12" ht="26.5" customHeight="1" x14ac:dyDescent="0.3">
      <c r="B9" s="313" t="s">
        <v>370</v>
      </c>
      <c r="C9" s="525">
        <f>G58</f>
        <v>0</v>
      </c>
      <c r="D9" s="525"/>
      <c r="E9" s="523" t="s">
        <v>332</v>
      </c>
      <c r="F9" s="523"/>
      <c r="G9" s="523"/>
      <c r="H9" s="524"/>
      <c r="I9" s="121"/>
    </row>
    <row r="10" spans="2:12" ht="14.25" customHeight="1" x14ac:dyDescent="0.3">
      <c r="B10" s="510" t="s">
        <v>10</v>
      </c>
      <c r="C10" s="511"/>
      <c r="D10" s="511"/>
      <c r="E10" s="511"/>
      <c r="F10" s="511"/>
      <c r="G10" s="511"/>
      <c r="H10" s="512"/>
      <c r="J10" s="121"/>
    </row>
    <row r="11" spans="2:12" ht="27" customHeight="1" thickBot="1" x14ac:dyDescent="0.35">
      <c r="B11" s="513"/>
      <c r="C11" s="514"/>
      <c r="D11" s="514"/>
      <c r="E11" s="514"/>
      <c r="F11" s="514"/>
      <c r="G11" s="514"/>
      <c r="H11" s="515"/>
      <c r="I11" s="121"/>
      <c r="J11" s="121"/>
    </row>
    <row r="12" spans="2:12" x14ac:dyDescent="0.3">
      <c r="B12" s="11"/>
      <c r="H12" s="125"/>
      <c r="J12" s="121"/>
    </row>
    <row r="13" spans="2:12" ht="14.5" thickBot="1" x14ac:dyDescent="0.35">
      <c r="B13" s="11"/>
      <c r="H13" s="125"/>
      <c r="I13" s="121"/>
      <c r="J13" s="121"/>
    </row>
    <row r="14" spans="2:12" ht="14.25" customHeight="1" x14ac:dyDescent="0.3">
      <c r="B14" s="506" t="s">
        <v>90</v>
      </c>
      <c r="C14" s="504" t="s">
        <v>14</v>
      </c>
      <c r="D14" s="502" t="s">
        <v>12</v>
      </c>
      <c r="E14" s="528" t="s">
        <v>13</v>
      </c>
      <c r="F14" s="530" t="s">
        <v>162</v>
      </c>
      <c r="G14" s="530" t="s">
        <v>333</v>
      </c>
      <c r="H14" s="532" t="s">
        <v>186</v>
      </c>
      <c r="I14" s="121"/>
      <c r="J14" s="121"/>
    </row>
    <row r="15" spans="2:12" ht="15.75" customHeight="1" thickBot="1" x14ac:dyDescent="0.35">
      <c r="B15" s="507"/>
      <c r="C15" s="505"/>
      <c r="D15" s="503"/>
      <c r="E15" s="529"/>
      <c r="F15" s="531"/>
      <c r="G15" s="531"/>
      <c r="H15" s="533"/>
      <c r="I15" s="121"/>
      <c r="J15" s="121"/>
      <c r="K15" s="526"/>
      <c r="L15" s="526"/>
    </row>
    <row r="16" spans="2:12" ht="15.5" x14ac:dyDescent="0.3">
      <c r="B16" s="149"/>
      <c r="C16" s="150"/>
      <c r="D16" s="151"/>
      <c r="E16" s="152"/>
      <c r="F16" s="153"/>
      <c r="G16" s="154"/>
      <c r="H16" s="155"/>
      <c r="I16" s="121"/>
      <c r="J16" s="121"/>
      <c r="K16" s="527"/>
      <c r="L16" s="527"/>
    </row>
    <row r="17" spans="2:8" ht="18" x14ac:dyDescent="0.3">
      <c r="B17" s="212">
        <v>1</v>
      </c>
      <c r="C17" s="508" t="s">
        <v>334</v>
      </c>
      <c r="D17" s="509"/>
      <c r="E17" s="509"/>
      <c r="F17" s="509"/>
      <c r="G17" s="213">
        <f>TRUNC(SUM(G18:G30),2)</f>
        <v>0</v>
      </c>
      <c r="H17" s="214" t="e">
        <f t="shared" ref="H17:H30" si="0">G17/$G$58</f>
        <v>#DIV/0!</v>
      </c>
    </row>
    <row r="18" spans="2:8" ht="17.5" x14ac:dyDescent="0.3">
      <c r="B18" s="215" t="s">
        <v>371</v>
      </c>
      <c r="C18" s="216" t="s">
        <v>368</v>
      </c>
      <c r="D18" s="228" t="s">
        <v>181</v>
      </c>
      <c r="E18" s="303">
        <v>1</v>
      </c>
      <c r="F18" s="309">
        <v>0</v>
      </c>
      <c r="G18" s="217">
        <f>TRUNC((E18*F18),2)</f>
        <v>0</v>
      </c>
      <c r="H18" s="218" t="e">
        <f t="shared" si="0"/>
        <v>#DIV/0!</v>
      </c>
    </row>
    <row r="19" spans="2:8" ht="35" x14ac:dyDescent="0.3">
      <c r="B19" s="215" t="s">
        <v>372</v>
      </c>
      <c r="C19" s="216" t="s">
        <v>341</v>
      </c>
      <c r="D19" s="228" t="s">
        <v>181</v>
      </c>
      <c r="E19" s="303">
        <v>1</v>
      </c>
      <c r="F19" s="309">
        <v>0</v>
      </c>
      <c r="G19" s="217">
        <f t="shared" ref="G19:G20" si="1">TRUNC((E19*F19),2)</f>
        <v>0</v>
      </c>
      <c r="H19" s="218" t="e">
        <f t="shared" si="0"/>
        <v>#DIV/0!</v>
      </c>
    </row>
    <row r="20" spans="2:8" ht="35" x14ac:dyDescent="0.3">
      <c r="B20" s="215" t="s">
        <v>373</v>
      </c>
      <c r="C20" s="216" t="s">
        <v>342</v>
      </c>
      <c r="D20" s="228" t="s">
        <v>181</v>
      </c>
      <c r="E20" s="303">
        <v>1</v>
      </c>
      <c r="F20" s="309">
        <v>0</v>
      </c>
      <c r="G20" s="217">
        <f t="shared" si="1"/>
        <v>0</v>
      </c>
      <c r="H20" s="218" t="e">
        <f t="shared" si="0"/>
        <v>#DIV/0!</v>
      </c>
    </row>
    <row r="21" spans="2:8" ht="35" x14ac:dyDescent="0.3">
      <c r="B21" s="215" t="s">
        <v>401</v>
      </c>
      <c r="C21" s="216" t="s">
        <v>343</v>
      </c>
      <c r="D21" s="228" t="s">
        <v>181</v>
      </c>
      <c r="E21" s="303">
        <v>1</v>
      </c>
      <c r="F21" s="309">
        <v>0</v>
      </c>
      <c r="G21" s="217">
        <f t="shared" ref="G21:G22" si="2">TRUNC((E21*F21),2)</f>
        <v>0</v>
      </c>
      <c r="H21" s="218" t="e">
        <f t="shared" si="0"/>
        <v>#DIV/0!</v>
      </c>
    </row>
    <row r="22" spans="2:8" ht="35" x14ac:dyDescent="0.3">
      <c r="B22" s="215" t="s">
        <v>374</v>
      </c>
      <c r="C22" s="216" t="s">
        <v>344</v>
      </c>
      <c r="D22" s="228" t="s">
        <v>181</v>
      </c>
      <c r="E22" s="303">
        <v>1</v>
      </c>
      <c r="F22" s="309">
        <v>0</v>
      </c>
      <c r="G22" s="217">
        <f t="shared" si="2"/>
        <v>0</v>
      </c>
      <c r="H22" s="218" t="e">
        <f t="shared" si="0"/>
        <v>#DIV/0!</v>
      </c>
    </row>
    <row r="23" spans="2:8" ht="35" x14ac:dyDescent="0.3">
      <c r="B23" s="215" t="s">
        <v>375</v>
      </c>
      <c r="C23" s="216" t="s">
        <v>405</v>
      </c>
      <c r="D23" s="228" t="s">
        <v>181</v>
      </c>
      <c r="E23" s="303">
        <v>1</v>
      </c>
      <c r="F23" s="309">
        <v>0</v>
      </c>
      <c r="G23" s="217">
        <f t="shared" ref="G23" si="3">TRUNC((E23*F23),2)</f>
        <v>0</v>
      </c>
      <c r="H23" s="218" t="e">
        <f t="shared" ref="H23" si="4">G23/$G$58</f>
        <v>#DIV/0!</v>
      </c>
    </row>
    <row r="24" spans="2:8" ht="35" x14ac:dyDescent="0.3">
      <c r="B24" s="215" t="s">
        <v>402</v>
      </c>
      <c r="C24" s="216" t="s">
        <v>406</v>
      </c>
      <c r="D24" s="228" t="s">
        <v>181</v>
      </c>
      <c r="E24" s="303">
        <v>1</v>
      </c>
      <c r="F24" s="309">
        <v>0</v>
      </c>
      <c r="G24" s="217">
        <f t="shared" ref="G24" si="5">TRUNC((E24*F24),2)</f>
        <v>0</v>
      </c>
      <c r="H24" s="218" t="e">
        <f t="shared" ref="H24" si="6">G24/$G$58</f>
        <v>#DIV/0!</v>
      </c>
    </row>
    <row r="25" spans="2:8" ht="35" x14ac:dyDescent="0.3">
      <c r="B25" s="215" t="s">
        <v>376</v>
      </c>
      <c r="C25" s="216" t="s">
        <v>345</v>
      </c>
      <c r="D25" s="228" t="s">
        <v>181</v>
      </c>
      <c r="E25" s="303">
        <v>1</v>
      </c>
      <c r="F25" s="309">
        <v>0</v>
      </c>
      <c r="G25" s="217">
        <f t="shared" ref="G25" si="7">TRUNC((E25*F25),2)</f>
        <v>0</v>
      </c>
      <c r="H25" s="218" t="e">
        <f t="shared" si="0"/>
        <v>#DIV/0!</v>
      </c>
    </row>
    <row r="26" spans="2:8" ht="35" x14ac:dyDescent="0.3">
      <c r="B26" s="215" t="s">
        <v>403</v>
      </c>
      <c r="C26" s="216" t="s">
        <v>346</v>
      </c>
      <c r="D26" s="228" t="s">
        <v>181</v>
      </c>
      <c r="E26" s="303">
        <v>1</v>
      </c>
      <c r="F26" s="309">
        <v>0</v>
      </c>
      <c r="G26" s="217">
        <f t="shared" ref="G26:G29" si="8">TRUNC((E26*F26),2)</f>
        <v>0</v>
      </c>
      <c r="H26" s="218" t="e">
        <f t="shared" si="0"/>
        <v>#DIV/0!</v>
      </c>
    </row>
    <row r="27" spans="2:8" ht="35" x14ac:dyDescent="0.3">
      <c r="B27" s="215" t="s">
        <v>404</v>
      </c>
      <c r="C27" s="216" t="s">
        <v>347</v>
      </c>
      <c r="D27" s="228" t="s">
        <v>181</v>
      </c>
      <c r="E27" s="303">
        <v>1</v>
      </c>
      <c r="F27" s="309">
        <v>0</v>
      </c>
      <c r="G27" s="217">
        <f t="shared" si="8"/>
        <v>0</v>
      </c>
      <c r="H27" s="218" t="e">
        <f t="shared" si="0"/>
        <v>#DIV/0!</v>
      </c>
    </row>
    <row r="28" spans="2:8" ht="35" x14ac:dyDescent="0.3">
      <c r="B28" s="215" t="s">
        <v>377</v>
      </c>
      <c r="C28" s="216" t="s">
        <v>348</v>
      </c>
      <c r="D28" s="228" t="s">
        <v>181</v>
      </c>
      <c r="E28" s="303">
        <v>1</v>
      </c>
      <c r="F28" s="309">
        <v>0</v>
      </c>
      <c r="G28" s="217">
        <f t="shared" si="8"/>
        <v>0</v>
      </c>
      <c r="H28" s="218" t="e">
        <f t="shared" si="0"/>
        <v>#DIV/0!</v>
      </c>
    </row>
    <row r="29" spans="2:8" ht="35" x14ac:dyDescent="0.3">
      <c r="B29" s="215" t="s">
        <v>378</v>
      </c>
      <c r="C29" s="216" t="s">
        <v>349</v>
      </c>
      <c r="D29" s="228" t="s">
        <v>181</v>
      </c>
      <c r="E29" s="303">
        <v>1</v>
      </c>
      <c r="F29" s="309">
        <v>0</v>
      </c>
      <c r="G29" s="217">
        <f t="shared" si="8"/>
        <v>0</v>
      </c>
      <c r="H29" s="218" t="e">
        <f t="shared" si="0"/>
        <v>#DIV/0!</v>
      </c>
    </row>
    <row r="30" spans="2:8" ht="17.5" x14ac:dyDescent="0.3">
      <c r="B30" s="215" t="s">
        <v>379</v>
      </c>
      <c r="C30" s="216" t="s">
        <v>350</v>
      </c>
      <c r="D30" s="228" t="s">
        <v>181</v>
      </c>
      <c r="E30" s="303">
        <v>1</v>
      </c>
      <c r="F30" s="309">
        <v>0</v>
      </c>
      <c r="G30" s="217">
        <f t="shared" ref="G30" si="9">TRUNC((E30*F30),2)</f>
        <v>0</v>
      </c>
      <c r="H30" s="218" t="e">
        <f t="shared" si="0"/>
        <v>#DIV/0!</v>
      </c>
    </row>
    <row r="31" spans="2:8" ht="17.5" x14ac:dyDescent="0.3">
      <c r="B31" s="215"/>
      <c r="C31" s="216"/>
      <c r="D31" s="228"/>
      <c r="E31" s="303"/>
      <c r="F31" s="309"/>
      <c r="G31" s="217"/>
      <c r="H31" s="218"/>
    </row>
    <row r="32" spans="2:8" ht="18" x14ac:dyDescent="0.3">
      <c r="B32" s="212">
        <v>2</v>
      </c>
      <c r="C32" s="508" t="s">
        <v>335</v>
      </c>
      <c r="D32" s="509"/>
      <c r="E32" s="509"/>
      <c r="F32" s="509"/>
      <c r="G32" s="213">
        <f>TRUNC(SUM(G33:G43),2)</f>
        <v>0</v>
      </c>
      <c r="H32" s="214" t="e">
        <f t="shared" ref="H32:H43" si="10">G32/$G$58</f>
        <v>#DIV/0!</v>
      </c>
    </row>
    <row r="33" spans="2:8" ht="17.5" x14ac:dyDescent="0.3">
      <c r="B33" s="215" t="s">
        <v>380</v>
      </c>
      <c r="C33" s="216" t="s">
        <v>369</v>
      </c>
      <c r="D33" s="228" t="s">
        <v>181</v>
      </c>
      <c r="E33" s="303">
        <v>1</v>
      </c>
      <c r="F33" s="309">
        <v>0</v>
      </c>
      <c r="G33" s="217">
        <f>TRUNC((E33*F33),2)</f>
        <v>0</v>
      </c>
      <c r="H33" s="218" t="e">
        <f t="shared" si="10"/>
        <v>#DIV/0!</v>
      </c>
    </row>
    <row r="34" spans="2:8" ht="35" x14ac:dyDescent="0.3">
      <c r="B34" s="215" t="s">
        <v>381</v>
      </c>
      <c r="C34" s="216" t="s">
        <v>351</v>
      </c>
      <c r="D34" s="228" t="s">
        <v>181</v>
      </c>
      <c r="E34" s="303">
        <v>1</v>
      </c>
      <c r="F34" s="309">
        <v>0</v>
      </c>
      <c r="G34" s="217">
        <f t="shared" ref="G34:G41" si="11">TRUNC((E34*F34),2)</f>
        <v>0</v>
      </c>
      <c r="H34" s="218" t="e">
        <f t="shared" si="10"/>
        <v>#DIV/0!</v>
      </c>
    </row>
    <row r="35" spans="2:8" ht="35" x14ac:dyDescent="0.3">
      <c r="B35" s="215" t="s">
        <v>382</v>
      </c>
      <c r="C35" s="216" t="s">
        <v>352</v>
      </c>
      <c r="D35" s="228" t="s">
        <v>181</v>
      </c>
      <c r="E35" s="303">
        <v>1</v>
      </c>
      <c r="F35" s="309">
        <v>0</v>
      </c>
      <c r="G35" s="217">
        <f t="shared" si="11"/>
        <v>0</v>
      </c>
      <c r="H35" s="218" t="e">
        <f t="shared" si="10"/>
        <v>#DIV/0!</v>
      </c>
    </row>
    <row r="36" spans="2:8" ht="35" x14ac:dyDescent="0.3">
      <c r="B36" s="215" t="s">
        <v>383</v>
      </c>
      <c r="C36" s="216" t="s">
        <v>353</v>
      </c>
      <c r="D36" s="228" t="s">
        <v>181</v>
      </c>
      <c r="E36" s="303">
        <v>1</v>
      </c>
      <c r="F36" s="309">
        <v>0</v>
      </c>
      <c r="G36" s="217">
        <f t="shared" si="11"/>
        <v>0</v>
      </c>
      <c r="H36" s="218" t="e">
        <f t="shared" si="10"/>
        <v>#DIV/0!</v>
      </c>
    </row>
    <row r="37" spans="2:8" ht="35" x14ac:dyDescent="0.3">
      <c r="B37" s="215" t="s">
        <v>384</v>
      </c>
      <c r="C37" s="216" t="s">
        <v>354</v>
      </c>
      <c r="D37" s="228" t="s">
        <v>181</v>
      </c>
      <c r="E37" s="303">
        <v>1</v>
      </c>
      <c r="F37" s="309">
        <v>0</v>
      </c>
      <c r="G37" s="217">
        <f t="shared" si="11"/>
        <v>0</v>
      </c>
      <c r="H37" s="218" t="e">
        <f t="shared" si="10"/>
        <v>#DIV/0!</v>
      </c>
    </row>
    <row r="38" spans="2:8" ht="35" x14ac:dyDescent="0.3">
      <c r="B38" s="215" t="s">
        <v>385</v>
      </c>
      <c r="C38" s="216" t="s">
        <v>355</v>
      </c>
      <c r="D38" s="228" t="s">
        <v>181</v>
      </c>
      <c r="E38" s="303">
        <v>1</v>
      </c>
      <c r="F38" s="309">
        <v>0</v>
      </c>
      <c r="G38" s="217">
        <f t="shared" si="11"/>
        <v>0</v>
      </c>
      <c r="H38" s="218" t="e">
        <f t="shared" si="10"/>
        <v>#DIV/0!</v>
      </c>
    </row>
    <row r="39" spans="2:8" ht="35" x14ac:dyDescent="0.3">
      <c r="B39" s="215" t="s">
        <v>386</v>
      </c>
      <c r="C39" s="216" t="s">
        <v>356</v>
      </c>
      <c r="D39" s="228" t="s">
        <v>181</v>
      </c>
      <c r="E39" s="303">
        <v>1</v>
      </c>
      <c r="F39" s="309">
        <v>0</v>
      </c>
      <c r="G39" s="217">
        <f t="shared" si="11"/>
        <v>0</v>
      </c>
      <c r="H39" s="218" t="e">
        <f t="shared" si="10"/>
        <v>#DIV/0!</v>
      </c>
    </row>
    <row r="40" spans="2:8" ht="35" x14ac:dyDescent="0.3">
      <c r="B40" s="215" t="s">
        <v>387</v>
      </c>
      <c r="C40" s="216" t="s">
        <v>357</v>
      </c>
      <c r="D40" s="228" t="s">
        <v>181</v>
      </c>
      <c r="E40" s="303">
        <v>1</v>
      </c>
      <c r="F40" s="309">
        <v>0</v>
      </c>
      <c r="G40" s="217">
        <f t="shared" si="11"/>
        <v>0</v>
      </c>
      <c r="H40" s="218" t="e">
        <f t="shared" si="10"/>
        <v>#DIV/0!</v>
      </c>
    </row>
    <row r="41" spans="2:8" ht="35" x14ac:dyDescent="0.3">
      <c r="B41" s="215" t="s">
        <v>388</v>
      </c>
      <c r="C41" s="216" t="s">
        <v>336</v>
      </c>
      <c r="D41" s="228" t="s">
        <v>181</v>
      </c>
      <c r="E41" s="303">
        <v>1</v>
      </c>
      <c r="F41" s="309">
        <v>0</v>
      </c>
      <c r="G41" s="217">
        <f t="shared" si="11"/>
        <v>0</v>
      </c>
      <c r="H41" s="218" t="e">
        <f t="shared" si="10"/>
        <v>#DIV/0!</v>
      </c>
    </row>
    <row r="42" spans="2:8" ht="35" x14ac:dyDescent="0.3">
      <c r="B42" s="215" t="s">
        <v>389</v>
      </c>
      <c r="C42" s="216" t="s">
        <v>358</v>
      </c>
      <c r="D42" s="228" t="s">
        <v>181</v>
      </c>
      <c r="E42" s="303">
        <v>1</v>
      </c>
      <c r="F42" s="309">
        <v>0</v>
      </c>
      <c r="G42" s="217">
        <f t="shared" ref="G42:G43" si="12">TRUNC((E42*F42),2)</f>
        <v>0</v>
      </c>
      <c r="H42" s="218" t="e">
        <f t="shared" si="10"/>
        <v>#DIV/0!</v>
      </c>
    </row>
    <row r="43" spans="2:8" ht="17.5" x14ac:dyDescent="0.3">
      <c r="B43" s="215" t="s">
        <v>390</v>
      </c>
      <c r="C43" s="216" t="s">
        <v>337</v>
      </c>
      <c r="D43" s="228" t="s">
        <v>181</v>
      </c>
      <c r="E43" s="303">
        <v>1</v>
      </c>
      <c r="F43" s="309">
        <v>0</v>
      </c>
      <c r="G43" s="217">
        <f t="shared" si="12"/>
        <v>0</v>
      </c>
      <c r="H43" s="218" t="e">
        <f t="shared" si="10"/>
        <v>#DIV/0!</v>
      </c>
    </row>
    <row r="44" spans="2:8" ht="17.5" x14ac:dyDescent="0.3">
      <c r="B44" s="215"/>
      <c r="C44" s="216"/>
      <c r="D44" s="228"/>
      <c r="E44" s="303"/>
      <c r="F44" s="309"/>
      <c r="G44" s="217"/>
      <c r="H44" s="218"/>
    </row>
    <row r="45" spans="2:8" ht="18" x14ac:dyDescent="0.3">
      <c r="B45" s="212">
        <v>3</v>
      </c>
      <c r="C45" s="508" t="s">
        <v>338</v>
      </c>
      <c r="D45" s="509"/>
      <c r="E45" s="509"/>
      <c r="F45" s="509"/>
      <c r="G45" s="213">
        <f>TRUNC(SUM(G46:G46),2)</f>
        <v>0</v>
      </c>
      <c r="H45" s="214" t="e">
        <f>G45/$G$58</f>
        <v>#DIV/0!</v>
      </c>
    </row>
    <row r="46" spans="2:8" ht="35" x14ac:dyDescent="0.3">
      <c r="B46" s="215" t="s">
        <v>391</v>
      </c>
      <c r="C46" s="216" t="str">
        <f>'Composição de Custo Unitário'!$E$44</f>
        <v>LEVANTAMENTO PLANIALTIMÉTRICO E BATIMÉTRICO DESTINADOS A PROJETOS DE OBRAS DE ARTE</v>
      </c>
      <c r="D46" s="228" t="s">
        <v>181</v>
      </c>
      <c r="E46" s="303">
        <v>1</v>
      </c>
      <c r="F46" s="309">
        <v>0</v>
      </c>
      <c r="G46" s="217">
        <f>TRUNC((E46*F46),2)</f>
        <v>0</v>
      </c>
      <c r="H46" s="218" t="e">
        <f>G46/$G$58</f>
        <v>#DIV/0!</v>
      </c>
    </row>
    <row r="47" spans="2:8" ht="17.5" x14ac:dyDescent="0.3">
      <c r="B47" s="215"/>
      <c r="C47" s="219"/>
      <c r="D47" s="220"/>
      <c r="E47" s="220"/>
      <c r="F47" s="220"/>
      <c r="G47" s="220"/>
      <c r="H47" s="220"/>
    </row>
    <row r="48" spans="2:8" ht="18" x14ac:dyDescent="0.3">
      <c r="B48" s="212">
        <v>4</v>
      </c>
      <c r="C48" s="508" t="s">
        <v>359</v>
      </c>
      <c r="D48" s="509"/>
      <c r="E48" s="509"/>
      <c r="F48" s="509"/>
      <c r="G48" s="213">
        <f>TRUNC(SUM(G49:G56),2)</f>
        <v>0</v>
      </c>
      <c r="H48" s="214" t="e">
        <f>G48/$G$58</f>
        <v>#DIV/0!</v>
      </c>
    </row>
    <row r="49" spans="2:8" ht="35" x14ac:dyDescent="0.3">
      <c r="B49" s="215" t="s">
        <v>393</v>
      </c>
      <c r="C49" s="216" t="s">
        <v>360</v>
      </c>
      <c r="D49" s="228" t="s">
        <v>181</v>
      </c>
      <c r="E49" s="303">
        <v>1</v>
      </c>
      <c r="F49" s="309">
        <v>0</v>
      </c>
      <c r="G49" s="217">
        <f t="shared" ref="G49" si="13">TRUNC((E49*F49),2)</f>
        <v>0</v>
      </c>
      <c r="H49" s="218" t="e">
        <f>G49/$G$58</f>
        <v>#DIV/0!</v>
      </c>
    </row>
    <row r="50" spans="2:8" ht="35" x14ac:dyDescent="0.3">
      <c r="B50" s="215" t="s">
        <v>394</v>
      </c>
      <c r="C50" s="216" t="s">
        <v>361</v>
      </c>
      <c r="D50" s="228" t="s">
        <v>181</v>
      </c>
      <c r="E50" s="303">
        <v>1</v>
      </c>
      <c r="F50" s="309">
        <v>0</v>
      </c>
      <c r="G50" s="217">
        <f t="shared" ref="G50" si="14">TRUNC((E50*F50),2)</f>
        <v>0</v>
      </c>
      <c r="H50" s="218" t="e">
        <f>G50/$G$58</f>
        <v>#DIV/0!</v>
      </c>
    </row>
    <row r="51" spans="2:8" ht="35" x14ac:dyDescent="0.3">
      <c r="B51" s="215" t="s">
        <v>395</v>
      </c>
      <c r="C51" s="216" t="s">
        <v>362</v>
      </c>
      <c r="D51" s="228" t="s">
        <v>181</v>
      </c>
      <c r="E51" s="303">
        <v>1</v>
      </c>
      <c r="F51" s="309">
        <v>0</v>
      </c>
      <c r="G51" s="217">
        <f t="shared" ref="G51:G52" si="15">TRUNC((E51*F51),2)</f>
        <v>0</v>
      </c>
      <c r="H51" s="218" t="e">
        <f t="shared" ref="H51:H56" si="16">G51/$G$58</f>
        <v>#DIV/0!</v>
      </c>
    </row>
    <row r="52" spans="2:8" ht="35" x14ac:dyDescent="0.3">
      <c r="B52" s="215" t="s">
        <v>396</v>
      </c>
      <c r="C52" s="216" t="s">
        <v>363</v>
      </c>
      <c r="D52" s="228" t="s">
        <v>181</v>
      </c>
      <c r="E52" s="303">
        <v>1</v>
      </c>
      <c r="F52" s="309">
        <v>0</v>
      </c>
      <c r="G52" s="217">
        <f t="shared" si="15"/>
        <v>0</v>
      </c>
      <c r="H52" s="218" t="e">
        <f t="shared" si="16"/>
        <v>#DIV/0!</v>
      </c>
    </row>
    <row r="53" spans="2:8" ht="35" x14ac:dyDescent="0.3">
      <c r="B53" s="215" t="s">
        <v>397</v>
      </c>
      <c r="C53" s="216" t="s">
        <v>364</v>
      </c>
      <c r="D53" s="228" t="s">
        <v>181</v>
      </c>
      <c r="E53" s="303">
        <v>1</v>
      </c>
      <c r="F53" s="309">
        <v>0</v>
      </c>
      <c r="G53" s="217">
        <f t="shared" ref="G53" si="17">TRUNC((E53*F53),2)</f>
        <v>0</v>
      </c>
      <c r="H53" s="218" t="e">
        <f t="shared" si="16"/>
        <v>#DIV/0!</v>
      </c>
    </row>
    <row r="54" spans="2:8" ht="35" x14ac:dyDescent="0.3">
      <c r="B54" s="215" t="s">
        <v>398</v>
      </c>
      <c r="C54" s="216" t="s">
        <v>365</v>
      </c>
      <c r="D54" s="228" t="s">
        <v>181</v>
      </c>
      <c r="E54" s="303">
        <v>1</v>
      </c>
      <c r="F54" s="309">
        <v>0</v>
      </c>
      <c r="G54" s="217">
        <f t="shared" ref="G54" si="18">TRUNC((E54*F54),2)</f>
        <v>0</v>
      </c>
      <c r="H54" s="218" t="e">
        <f t="shared" si="16"/>
        <v>#DIV/0!</v>
      </c>
    </row>
    <row r="55" spans="2:8" ht="35" x14ac:dyDescent="0.3">
      <c r="B55" s="215" t="s">
        <v>399</v>
      </c>
      <c r="C55" s="216" t="s">
        <v>366</v>
      </c>
      <c r="D55" s="228" t="s">
        <v>181</v>
      </c>
      <c r="E55" s="303">
        <v>1</v>
      </c>
      <c r="F55" s="309">
        <v>0</v>
      </c>
      <c r="G55" s="217">
        <f t="shared" ref="G55:G56" si="19">TRUNC((E55*F55),2)</f>
        <v>0</v>
      </c>
      <c r="H55" s="218" t="e">
        <f t="shared" si="16"/>
        <v>#DIV/0!</v>
      </c>
    </row>
    <row r="56" spans="2:8" ht="35" x14ac:dyDescent="0.3">
      <c r="B56" s="215" t="s">
        <v>400</v>
      </c>
      <c r="C56" s="216" t="s">
        <v>367</v>
      </c>
      <c r="D56" s="228" t="s">
        <v>181</v>
      </c>
      <c r="E56" s="303">
        <v>1</v>
      </c>
      <c r="F56" s="309">
        <v>0</v>
      </c>
      <c r="G56" s="217">
        <f t="shared" si="19"/>
        <v>0</v>
      </c>
      <c r="H56" s="218" t="e">
        <f t="shared" si="16"/>
        <v>#DIV/0!</v>
      </c>
    </row>
    <row r="57" spans="2:8" ht="16" thickBot="1" x14ac:dyDescent="0.35">
      <c r="B57" s="496"/>
      <c r="C57" s="497"/>
      <c r="D57" s="497"/>
      <c r="E57" s="497"/>
      <c r="F57" s="497"/>
      <c r="G57" s="497"/>
      <c r="H57" s="498"/>
    </row>
    <row r="58" spans="2:8" ht="20.5" thickBot="1" x14ac:dyDescent="0.35">
      <c r="B58" s="494" t="s">
        <v>392</v>
      </c>
      <c r="C58" s="495"/>
      <c r="D58" s="495"/>
      <c r="E58" s="495"/>
      <c r="F58" s="495"/>
      <c r="G58" s="500">
        <f>TRUNC(SUM(G17+G48+G45+G32),2)</f>
        <v>0</v>
      </c>
      <c r="H58" s="501"/>
    </row>
    <row r="59" spans="2:8" ht="17.5" x14ac:dyDescent="0.3">
      <c r="F59" s="499" t="e">
        <f ca="1">[28]!VExtensoFree(G58)</f>
        <v>#NAME?</v>
      </c>
      <c r="G59" s="499"/>
      <c r="H59" s="499"/>
    </row>
    <row r="63" spans="2:8" ht="20.5" x14ac:dyDescent="0.45">
      <c r="C63" s="310" t="s">
        <v>339</v>
      </c>
      <c r="D63" s="310"/>
      <c r="E63" s="310"/>
      <c r="F63" s="310"/>
      <c r="G63" s="310"/>
    </row>
    <row r="64" spans="2:8" ht="20.5" x14ac:dyDescent="0.45">
      <c r="C64" s="310" t="s">
        <v>340</v>
      </c>
      <c r="D64" s="310"/>
      <c r="E64" s="310"/>
      <c r="F64" s="310"/>
      <c r="G64" s="310"/>
    </row>
    <row r="65" spans="3:7" ht="20.5" x14ac:dyDescent="0.45">
      <c r="C65" s="310"/>
      <c r="D65" s="310"/>
      <c r="E65" s="310"/>
      <c r="F65" s="310"/>
      <c r="G65" s="310"/>
    </row>
  </sheetData>
  <mergeCells count="28">
    <mergeCell ref="K15:L15"/>
    <mergeCell ref="K16:L16"/>
    <mergeCell ref="E14:E15"/>
    <mergeCell ref="F14:F15"/>
    <mergeCell ref="G14:G15"/>
    <mergeCell ref="H14:H15"/>
    <mergeCell ref="B10:H11"/>
    <mergeCell ref="D2:H2"/>
    <mergeCell ref="D3:H3"/>
    <mergeCell ref="D4:H4"/>
    <mergeCell ref="D5:H5"/>
    <mergeCell ref="G7:H7"/>
    <mergeCell ref="G8:H8"/>
    <mergeCell ref="C7:F7"/>
    <mergeCell ref="C8:F8"/>
    <mergeCell ref="E9:H9"/>
    <mergeCell ref="C9:D9"/>
    <mergeCell ref="B58:F58"/>
    <mergeCell ref="B57:H57"/>
    <mergeCell ref="F59:H59"/>
    <mergeCell ref="G58:H58"/>
    <mergeCell ref="D14:D15"/>
    <mergeCell ref="C14:C15"/>
    <mergeCell ref="B14:B15"/>
    <mergeCell ref="C48:F48"/>
    <mergeCell ref="C17:F17"/>
    <mergeCell ref="C32:F32"/>
    <mergeCell ref="C45:F45"/>
  </mergeCells>
  <phoneticPr fontId="39" type="noConversion"/>
  <pageMargins left="0.51181102362204722" right="0.51181102362204722" top="0.98425196850393704" bottom="0.98425196850393704" header="0.51181102362204722" footer="0.51181102362204722"/>
  <pageSetup paperSize="9" scale="6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B1:O29"/>
  <sheetViews>
    <sheetView showGridLines="0" showOutlineSymbols="0" showWhiteSpace="0" view="pageBreakPreview" topLeftCell="A12" zoomScaleNormal="70" zoomScaleSheetLayoutView="100" workbookViewId="0">
      <selection activeCell="B2" sqref="B2:T35"/>
    </sheetView>
  </sheetViews>
  <sheetFormatPr defaultRowHeight="14" x14ac:dyDescent="0.3"/>
  <cols>
    <col min="2" max="2" width="10" style="9" bestFit="1" customWidth="1"/>
    <col min="3" max="3" width="11" style="16" customWidth="1"/>
    <col min="4" max="4" width="46.83203125" style="19" customWidth="1"/>
    <col min="5" max="5" width="24.08203125" customWidth="1"/>
    <col min="6" max="6" width="9.08203125" style="13" customWidth="1"/>
    <col min="7" max="7" width="8.5" style="9" customWidth="1"/>
    <col min="8" max="8" width="3.33203125" style="9" customWidth="1"/>
    <col min="9" max="9" width="17.33203125" style="9" customWidth="1"/>
    <col min="10" max="10" width="13" bestFit="1" customWidth="1"/>
  </cols>
  <sheetData>
    <row r="1" spans="2:15" ht="14.5" thickBot="1" x14ac:dyDescent="0.35"/>
    <row r="2" spans="2:15" ht="20.5" x14ac:dyDescent="0.45">
      <c r="B2" s="10"/>
      <c r="C2" s="15"/>
      <c r="D2" s="349" t="s">
        <v>1</v>
      </c>
      <c r="E2" s="349"/>
      <c r="F2" s="349"/>
      <c r="G2" s="349"/>
      <c r="H2" s="349"/>
      <c r="I2" s="349"/>
      <c r="J2" s="350"/>
    </row>
    <row r="3" spans="2:15" ht="20.5" x14ac:dyDescent="0.45">
      <c r="B3" s="11"/>
      <c r="D3" s="351" t="s">
        <v>160</v>
      </c>
      <c r="E3" s="351"/>
      <c r="F3" s="351"/>
      <c r="G3" s="351"/>
      <c r="H3" s="351"/>
      <c r="I3" s="351"/>
      <c r="J3" s="352"/>
    </row>
    <row r="4" spans="2:15" ht="20.5" x14ac:dyDescent="0.3">
      <c r="B4" s="11"/>
      <c r="D4" s="353" t="s">
        <v>161</v>
      </c>
      <c r="E4" s="353"/>
      <c r="F4" s="353"/>
      <c r="G4" s="353"/>
      <c r="H4" s="353"/>
      <c r="I4" s="353"/>
      <c r="J4" s="354"/>
    </row>
    <row r="5" spans="2:15" ht="20.5" x14ac:dyDescent="0.3">
      <c r="B5" s="11"/>
      <c r="D5" s="353" t="s">
        <v>4</v>
      </c>
      <c r="E5" s="353"/>
      <c r="F5" s="353"/>
      <c r="G5" s="353"/>
      <c r="H5" s="353"/>
      <c r="I5" s="353"/>
      <c r="J5" s="354"/>
    </row>
    <row r="6" spans="2:15" ht="21" thickBot="1" x14ac:dyDescent="0.35">
      <c r="B6" s="12"/>
      <c r="C6" s="17"/>
      <c r="D6" s="18"/>
      <c r="E6" s="2"/>
      <c r="F6" s="2"/>
      <c r="G6" s="2"/>
      <c r="H6" s="2"/>
      <c r="I6" s="2"/>
      <c r="J6" s="50">
        <v>1.2735000000000001</v>
      </c>
    </row>
    <row r="7" spans="2:15" ht="37" customHeight="1" x14ac:dyDescent="0.3">
      <c r="B7" s="3" t="s">
        <v>5</v>
      </c>
      <c r="C7" s="521" t="str">
        <f>'Orçamento Sintético'!C7</f>
        <v>SERVIÇOS DE TOPOGRAFIA</v>
      </c>
      <c r="D7" s="521"/>
      <c r="E7" s="521"/>
      <c r="F7" s="521"/>
      <c r="G7" s="521"/>
      <c r="H7" s="521"/>
      <c r="I7" s="562" t="s">
        <v>6</v>
      </c>
      <c r="J7" s="563"/>
    </row>
    <row r="8" spans="2:15" ht="18" thickBot="1" x14ac:dyDescent="0.35">
      <c r="B8" s="4" t="s">
        <v>7</v>
      </c>
      <c r="C8" s="522" t="str">
        <f>'Orçamento Sintético'!C8</f>
        <v>Vila Bela da Santíssima Trindade-MT</v>
      </c>
      <c r="D8" s="522"/>
      <c r="E8" s="522"/>
      <c r="F8" s="522"/>
      <c r="G8" s="522"/>
      <c r="H8" s="522"/>
      <c r="I8" s="434" t="e">
        <f>'Orçamento Sintético'!#REF!</f>
        <v>#REF!</v>
      </c>
      <c r="J8" s="435"/>
    </row>
    <row r="9" spans="2:15" ht="33.65" customHeight="1" thickBot="1" x14ac:dyDescent="0.35">
      <c r="B9" s="5" t="s">
        <v>9</v>
      </c>
      <c r="C9" s="467">
        <f>E21</f>
        <v>0</v>
      </c>
      <c r="D9" s="468"/>
      <c r="E9" s="469" t="str">
        <f>'Orçamento Sintético'!E9</f>
        <v>Referência: Cotação</v>
      </c>
      <c r="F9" s="470"/>
      <c r="G9" s="470"/>
      <c r="H9" s="470"/>
      <c r="I9" s="192" t="e">
        <f>'Orçamento Sintético'!#REF!</f>
        <v>#REF!</v>
      </c>
      <c r="J9" s="156">
        <f>'Orçamento Sintético'!H9</f>
        <v>0</v>
      </c>
    </row>
    <row r="10" spans="2:15" ht="14.5" thickBot="1" x14ac:dyDescent="0.35">
      <c r="B10" s="556" t="s">
        <v>89</v>
      </c>
      <c r="C10" s="557"/>
      <c r="D10" s="557"/>
      <c r="E10" s="557"/>
      <c r="F10" s="557"/>
      <c r="G10" s="557"/>
      <c r="H10" s="557"/>
      <c r="I10" s="193" t="s">
        <v>11</v>
      </c>
      <c r="J10" s="156">
        <f>'Orçamento Sintético'!H10</f>
        <v>0</v>
      </c>
    </row>
    <row r="11" spans="2:15" ht="16" thickBot="1" x14ac:dyDescent="0.35">
      <c r="B11" s="558"/>
      <c r="C11" s="559"/>
      <c r="D11" s="559"/>
      <c r="E11" s="559"/>
      <c r="F11" s="559"/>
      <c r="G11" s="559"/>
      <c r="H11" s="559"/>
      <c r="I11" s="560" t="e">
        <f>'Orçamento Sintético'!#REF!</f>
        <v>#REF!</v>
      </c>
      <c r="J11" s="561"/>
    </row>
    <row r="12" spans="2:15" x14ac:dyDescent="0.3">
      <c r="B12" s="157"/>
      <c r="C12" s="158"/>
      <c r="D12" s="159"/>
      <c r="E12" s="160"/>
      <c r="F12" s="161"/>
      <c r="G12" s="157"/>
      <c r="H12" s="157"/>
      <c r="I12" s="157"/>
      <c r="J12" s="160"/>
    </row>
    <row r="13" spans="2:15" ht="14.5" thickBot="1" x14ac:dyDescent="0.35">
      <c r="B13" s="157"/>
      <c r="C13" s="158"/>
      <c r="D13" s="159"/>
      <c r="E13" s="160"/>
      <c r="F13" s="161"/>
      <c r="G13" s="157"/>
      <c r="H13" s="157"/>
      <c r="I13" s="157"/>
      <c r="J13" s="160"/>
    </row>
    <row r="14" spans="2:15" ht="14.5" thickBot="1" x14ac:dyDescent="0.35">
      <c r="B14" s="157"/>
      <c r="C14" s="547" t="s">
        <v>90</v>
      </c>
      <c r="D14" s="551" t="s">
        <v>85</v>
      </c>
      <c r="E14" s="549" t="s">
        <v>86</v>
      </c>
      <c r="F14" s="553" t="s">
        <v>87</v>
      </c>
      <c r="G14" s="555"/>
      <c r="H14" s="545"/>
      <c r="I14" s="545"/>
      <c r="J14" s="160"/>
    </row>
    <row r="15" spans="2:15" ht="14.5" thickBot="1" x14ac:dyDescent="0.35">
      <c r="B15" s="157"/>
      <c r="C15" s="548"/>
      <c r="D15" s="552"/>
      <c r="E15" s="550"/>
      <c r="F15" s="554"/>
      <c r="G15" s="555"/>
      <c r="H15" s="545"/>
      <c r="I15" s="545"/>
      <c r="J15" s="162"/>
      <c r="N15" s="526"/>
      <c r="O15" s="526"/>
    </row>
    <row r="16" spans="2:15" ht="31" x14ac:dyDescent="0.3">
      <c r="B16" s="157"/>
      <c r="C16" s="131">
        <f>'Orçamento Sintético'!B17</f>
        <v>1</v>
      </c>
      <c r="D16" s="132" t="str">
        <f>'Orçamento Sintético'!C17</f>
        <v>LEVANTAMENTOS TOPOGRÁFICOS PLANIMÉTRICOS</v>
      </c>
      <c r="E16" s="133">
        <f>'Orçamento Sintético'!G17</f>
        <v>0</v>
      </c>
      <c r="F16" s="134" t="e">
        <f>E16/$E$21</f>
        <v>#DIV/0!</v>
      </c>
      <c r="G16" s="163"/>
      <c r="H16" s="164"/>
      <c r="I16" s="164"/>
      <c r="J16" s="165"/>
      <c r="N16" s="546"/>
      <c r="O16" s="546"/>
    </row>
    <row r="17" spans="2:15" ht="15.5" x14ac:dyDescent="0.3">
      <c r="B17" s="157"/>
      <c r="C17" s="135">
        <f>'Orçamento Sintético'!B48</f>
        <v>4</v>
      </c>
      <c r="D17" s="136" t="str">
        <f>'Orçamento Sintético'!C48</f>
        <v xml:space="preserve">LOCAÇÕES DE TERRENOS </v>
      </c>
      <c r="E17" s="137">
        <f>'Orçamento Sintético'!G48</f>
        <v>0</v>
      </c>
      <c r="F17" s="138" t="e">
        <f>E17/$E$21</f>
        <v>#DIV/0!</v>
      </c>
      <c r="G17" s="163"/>
      <c r="H17" s="164"/>
      <c r="I17" s="164"/>
      <c r="J17" s="165"/>
      <c r="N17" s="526"/>
      <c r="O17" s="526"/>
    </row>
    <row r="18" spans="2:15" ht="16" thickBot="1" x14ac:dyDescent="0.35">
      <c r="B18" s="157"/>
      <c r="C18" s="139"/>
      <c r="D18" s="140"/>
      <c r="E18" s="141"/>
      <c r="F18" s="142"/>
      <c r="G18" s="163"/>
      <c r="H18" s="164"/>
      <c r="I18" s="164"/>
      <c r="J18" s="165"/>
    </row>
    <row r="19" spans="2:15" x14ac:dyDescent="0.3">
      <c r="B19" s="157"/>
      <c r="C19" s="537" t="s">
        <v>159</v>
      </c>
      <c r="D19" s="538"/>
      <c r="E19" s="143" t="e">
        <f>'Orçamento Sintético'!#REF!</f>
        <v>#REF!</v>
      </c>
      <c r="F19" s="144"/>
      <c r="G19" s="163"/>
      <c r="H19" s="164"/>
      <c r="I19" s="164"/>
      <c r="J19" s="165"/>
    </row>
    <row r="20" spans="2:15" x14ac:dyDescent="0.3">
      <c r="B20" s="157"/>
      <c r="C20" s="539" t="s">
        <v>235</v>
      </c>
      <c r="D20" s="540"/>
      <c r="E20" s="145" t="e">
        <f>E21-E19</f>
        <v>#REF!</v>
      </c>
      <c r="F20" s="146"/>
      <c r="G20" s="163"/>
      <c r="H20" s="164"/>
      <c r="I20" s="164"/>
      <c r="J20" s="165"/>
    </row>
    <row r="21" spans="2:15" ht="23.15" customHeight="1" thickBot="1" x14ac:dyDescent="0.35">
      <c r="B21" s="157"/>
      <c r="C21" s="541" t="s">
        <v>236</v>
      </c>
      <c r="D21" s="542"/>
      <c r="E21" s="147">
        <f>TRUNC(SUM(E16:E17),2)</f>
        <v>0</v>
      </c>
      <c r="F21" s="148" t="e">
        <f>SUM(F16:F17)</f>
        <v>#DIV/0!</v>
      </c>
      <c r="G21" s="163"/>
      <c r="H21" s="164"/>
      <c r="I21" s="164"/>
      <c r="J21" s="165"/>
    </row>
    <row r="22" spans="2:15" ht="26.15" customHeight="1" thickBot="1" x14ac:dyDescent="0.35">
      <c r="B22" s="166"/>
      <c r="C22" s="534" t="e">
        <f ca="1">[29]!VExtensoFree(E21)</f>
        <v>#NAME?</v>
      </c>
      <c r="D22" s="535"/>
      <c r="E22" s="535"/>
      <c r="F22" s="536"/>
      <c r="G22" s="543"/>
      <c r="H22" s="544"/>
      <c r="I22" s="167"/>
      <c r="J22" s="167"/>
    </row>
    <row r="23" spans="2:15" x14ac:dyDescent="0.3">
      <c r="B23" s="166"/>
      <c r="C23" s="166"/>
      <c r="D23" s="166"/>
      <c r="E23" s="166"/>
      <c r="F23" s="166"/>
      <c r="G23" s="166"/>
      <c r="H23" s="166"/>
      <c r="I23" s="166"/>
      <c r="J23" s="166"/>
    </row>
    <row r="24" spans="2:15" ht="26.15" customHeight="1" x14ac:dyDescent="0.3">
      <c r="B24" s="166"/>
      <c r="C24" s="166"/>
      <c r="D24" s="159"/>
      <c r="E24" s="160"/>
      <c r="F24" s="166"/>
      <c r="G24" s="166"/>
      <c r="H24" s="166"/>
      <c r="I24" s="166"/>
      <c r="J24" s="166"/>
    </row>
    <row r="25" spans="2:15" x14ac:dyDescent="0.3">
      <c r="B25" s="166"/>
      <c r="C25" s="166"/>
      <c r="D25" s="166"/>
      <c r="E25" s="166"/>
      <c r="F25" s="166"/>
      <c r="G25" s="166"/>
      <c r="H25" s="166"/>
      <c r="I25" s="166"/>
      <c r="J25" s="166"/>
    </row>
    <row r="26" spans="2:15" x14ac:dyDescent="0.3">
      <c r="B26" s="166"/>
      <c r="C26" s="166"/>
      <c r="D26" s="166"/>
      <c r="E26" s="168" t="s">
        <v>15</v>
      </c>
      <c r="F26" s="166"/>
      <c r="G26" s="166"/>
      <c r="H26" s="166"/>
      <c r="I26" s="166"/>
      <c r="J26" s="166"/>
    </row>
    <row r="27" spans="2:15" x14ac:dyDescent="0.3">
      <c r="B27" s="166"/>
      <c r="C27" s="166"/>
      <c r="D27" s="166"/>
      <c r="E27" s="168" t="s">
        <v>16</v>
      </c>
      <c r="F27" s="166"/>
      <c r="G27" s="166"/>
      <c r="H27" s="166"/>
      <c r="I27" s="166"/>
      <c r="J27" s="166"/>
    </row>
    <row r="28" spans="2:15" x14ac:dyDescent="0.3">
      <c r="B28" s="166"/>
      <c r="C28" s="166"/>
      <c r="D28" s="166"/>
      <c r="E28" s="168" t="s">
        <v>17</v>
      </c>
      <c r="F28" s="166"/>
      <c r="G28" s="166"/>
      <c r="H28" s="166"/>
      <c r="I28" s="166"/>
      <c r="J28" s="166"/>
    </row>
    <row r="29" spans="2:15" x14ac:dyDescent="0.3">
      <c r="E29" s="22"/>
    </row>
  </sheetData>
  <mergeCells count="27">
    <mergeCell ref="D2:J2"/>
    <mergeCell ref="D3:J3"/>
    <mergeCell ref="D4:J4"/>
    <mergeCell ref="D5:J5"/>
    <mergeCell ref="C7:H7"/>
    <mergeCell ref="I7:J7"/>
    <mergeCell ref="C8:H8"/>
    <mergeCell ref="I8:J8"/>
    <mergeCell ref="C9:D9"/>
    <mergeCell ref="E9:H9"/>
    <mergeCell ref="B10:H11"/>
    <mergeCell ref="I11:J11"/>
    <mergeCell ref="I14:I15"/>
    <mergeCell ref="N15:O15"/>
    <mergeCell ref="N16:O16"/>
    <mergeCell ref="N17:O17"/>
    <mergeCell ref="C14:C15"/>
    <mergeCell ref="H14:H15"/>
    <mergeCell ref="E14:E15"/>
    <mergeCell ref="D14:D15"/>
    <mergeCell ref="F14:F15"/>
    <mergeCell ref="G14:G15"/>
    <mergeCell ref="C22:F22"/>
    <mergeCell ref="C19:D19"/>
    <mergeCell ref="C20:D20"/>
    <mergeCell ref="C21:D21"/>
    <mergeCell ref="G22:H22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B1:U35"/>
  <sheetViews>
    <sheetView showGridLines="0" showOutlineSymbols="0" showWhiteSpace="0" topLeftCell="A3" zoomScale="70" zoomScaleNormal="70" workbookViewId="0">
      <selection activeCell="B2" sqref="B2:T35"/>
    </sheetView>
  </sheetViews>
  <sheetFormatPr defaultRowHeight="14" x14ac:dyDescent="0.3"/>
  <cols>
    <col min="2" max="2" width="10" style="9" bestFit="1" customWidth="1"/>
    <col min="3" max="3" width="11" style="16" customWidth="1"/>
    <col min="4" max="4" width="34.75" style="19" customWidth="1"/>
    <col min="5" max="5" width="20.58203125" customWidth="1"/>
    <col min="6" max="6" width="11.58203125" style="13" customWidth="1"/>
    <col min="7" max="7" width="10.58203125" style="9" customWidth="1"/>
    <col min="8" max="8" width="13.58203125" style="9" customWidth="1"/>
    <col min="9" max="9" width="10.58203125" style="9" customWidth="1"/>
    <col min="10" max="10" width="16.75" style="9" customWidth="1"/>
    <col min="11" max="11" width="9.75" customWidth="1"/>
    <col min="12" max="12" width="16.33203125" customWidth="1"/>
    <col min="13" max="13" width="9.08203125" bestFit="1" customWidth="1"/>
    <col min="14" max="14" width="14.33203125" customWidth="1"/>
    <col min="15" max="15" width="11.25" customWidth="1"/>
    <col min="16" max="18" width="14.33203125" customWidth="1"/>
    <col min="19" max="19" width="10.08203125" customWidth="1"/>
    <col min="20" max="20" width="15.58203125" customWidth="1"/>
    <col min="21" max="21" width="8.58203125" customWidth="1"/>
  </cols>
  <sheetData>
    <row r="1" spans="2:20" ht="14.5" thickBot="1" x14ac:dyDescent="0.35"/>
    <row r="2" spans="2:20" ht="20.5" x14ac:dyDescent="0.45">
      <c r="B2" s="10"/>
      <c r="C2" s="15"/>
      <c r="D2" s="349" t="s">
        <v>1</v>
      </c>
      <c r="E2" s="349"/>
      <c r="F2" s="349"/>
      <c r="G2" s="349"/>
      <c r="H2" s="349"/>
      <c r="I2" s="349"/>
      <c r="J2" s="349"/>
      <c r="K2" s="350"/>
    </row>
    <row r="3" spans="2:20" ht="20.5" x14ac:dyDescent="0.45">
      <c r="B3" s="11"/>
      <c r="D3" s="351" t="s">
        <v>160</v>
      </c>
      <c r="E3" s="351"/>
      <c r="F3" s="351"/>
      <c r="G3" s="351"/>
      <c r="H3" s="351"/>
      <c r="I3" s="351"/>
      <c r="J3" s="351"/>
      <c r="K3" s="352"/>
    </row>
    <row r="4" spans="2:20" ht="20.5" x14ac:dyDescent="0.3">
      <c r="B4" s="11"/>
      <c r="D4" s="353" t="s">
        <v>161</v>
      </c>
      <c r="E4" s="353"/>
      <c r="F4" s="353"/>
      <c r="G4" s="353"/>
      <c r="H4" s="353"/>
      <c r="I4" s="353"/>
      <c r="J4" s="353"/>
      <c r="K4" s="354"/>
    </row>
    <row r="5" spans="2:20" ht="20.5" x14ac:dyDescent="0.3">
      <c r="B5" s="11"/>
      <c r="D5" s="353" t="s">
        <v>4</v>
      </c>
      <c r="E5" s="353"/>
      <c r="F5" s="353"/>
      <c r="G5" s="353"/>
      <c r="H5" s="353"/>
      <c r="I5" s="353"/>
      <c r="J5" s="353"/>
      <c r="K5" s="354"/>
    </row>
    <row r="6" spans="2:20" ht="21" thickBot="1" x14ac:dyDescent="0.35">
      <c r="B6" s="12"/>
      <c r="C6" s="17"/>
      <c r="D6" s="18"/>
      <c r="E6" s="2"/>
      <c r="F6" s="2"/>
      <c r="G6" s="2"/>
      <c r="H6" s="2"/>
      <c r="I6" s="2"/>
      <c r="J6" s="2"/>
      <c r="K6" s="50">
        <v>1.2735000000000001</v>
      </c>
    </row>
    <row r="7" spans="2:20" ht="38.15" customHeight="1" x14ac:dyDescent="0.3">
      <c r="B7" s="3" t="s">
        <v>5</v>
      </c>
      <c r="C7" s="521" t="str">
        <f>'Orçamento Sintético'!C7</f>
        <v>SERVIÇOS DE TOPOGRAFIA</v>
      </c>
      <c r="D7" s="521"/>
      <c r="E7" s="521"/>
      <c r="F7" s="521"/>
      <c r="G7" s="521"/>
      <c r="H7" s="521"/>
      <c r="I7" s="521"/>
      <c r="J7" s="562" t="s">
        <v>6</v>
      </c>
      <c r="K7" s="563"/>
      <c r="L7" s="160"/>
      <c r="M7" s="160"/>
      <c r="N7" s="160"/>
      <c r="O7" s="160"/>
      <c r="P7" s="160"/>
      <c r="Q7" s="160"/>
      <c r="R7" s="160"/>
      <c r="S7" s="160"/>
      <c r="T7" s="160"/>
    </row>
    <row r="8" spans="2:20" ht="18" thickBot="1" x14ac:dyDescent="0.35">
      <c r="B8" s="4" t="s">
        <v>7</v>
      </c>
      <c r="C8" s="522" t="s">
        <v>8</v>
      </c>
      <c r="D8" s="522"/>
      <c r="E8" s="522"/>
      <c r="F8" s="522"/>
      <c r="G8" s="522"/>
      <c r="H8" s="522"/>
      <c r="I8" s="522"/>
      <c r="J8" s="222" t="e">
        <f>'Orçamento Sintético'!#REF!</f>
        <v>#REF!</v>
      </c>
      <c r="K8" s="223"/>
      <c r="L8" s="160"/>
      <c r="M8" s="160"/>
      <c r="N8" s="160"/>
      <c r="O8" s="160"/>
      <c r="P8" s="160"/>
      <c r="Q8" s="160"/>
      <c r="R8" s="160"/>
      <c r="S8" s="160"/>
      <c r="T8" s="160"/>
    </row>
    <row r="9" spans="2:20" ht="29.15" customHeight="1" thickBot="1" x14ac:dyDescent="0.35">
      <c r="B9" s="5" t="s">
        <v>9</v>
      </c>
      <c r="C9" s="467">
        <f>E19</f>
        <v>0</v>
      </c>
      <c r="D9" s="468"/>
      <c r="E9" s="469" t="str">
        <f>'Orçamento Sintético'!E9</f>
        <v>Referência: Cotação</v>
      </c>
      <c r="F9" s="470"/>
      <c r="G9" s="470"/>
      <c r="H9" s="470"/>
      <c r="I9" s="470"/>
      <c r="J9" s="224" t="e">
        <f>Resumo!I9</f>
        <v>#REF!</v>
      </c>
      <c r="K9" s="225">
        <f>Resumo!J9</f>
        <v>0</v>
      </c>
      <c r="L9" s="160"/>
      <c r="M9" s="160"/>
      <c r="N9" s="160"/>
      <c r="O9" s="160"/>
      <c r="P9" s="160"/>
      <c r="Q9" s="160"/>
      <c r="R9" s="160"/>
      <c r="S9" s="160"/>
      <c r="T9" s="160"/>
    </row>
    <row r="10" spans="2:20" ht="14.5" thickBot="1" x14ac:dyDescent="0.35">
      <c r="B10" s="556" t="s">
        <v>158</v>
      </c>
      <c r="C10" s="557"/>
      <c r="D10" s="557"/>
      <c r="E10" s="557"/>
      <c r="F10" s="557"/>
      <c r="G10" s="557"/>
      <c r="H10" s="557"/>
      <c r="I10" s="557"/>
      <c r="J10" s="226" t="s">
        <v>11</v>
      </c>
      <c r="K10" s="227">
        <f>'Orçamento Sintético'!H10</f>
        <v>0</v>
      </c>
      <c r="L10" s="160"/>
      <c r="M10" s="160"/>
      <c r="N10" s="160"/>
      <c r="O10" s="160"/>
      <c r="P10" s="160"/>
      <c r="Q10" s="160"/>
      <c r="R10" s="160"/>
      <c r="S10" s="160"/>
      <c r="T10" s="160"/>
    </row>
    <row r="11" spans="2:20" ht="34" customHeight="1" thickBot="1" x14ac:dyDescent="0.35">
      <c r="B11" s="558"/>
      <c r="C11" s="559"/>
      <c r="D11" s="559"/>
      <c r="E11" s="559"/>
      <c r="F11" s="559"/>
      <c r="G11" s="559"/>
      <c r="H11" s="559"/>
      <c r="I11" s="576"/>
      <c r="J11" s="577" t="e">
        <f>'Orçamento Sintético'!#REF!</f>
        <v>#REF!</v>
      </c>
      <c r="K11" s="578"/>
      <c r="L11" s="160"/>
      <c r="M11" s="160"/>
      <c r="N11" s="160"/>
      <c r="O11" s="160"/>
      <c r="P11" s="160"/>
      <c r="Q11" s="160"/>
      <c r="R11" s="160"/>
      <c r="S11" s="160"/>
      <c r="T11" s="160"/>
    </row>
    <row r="12" spans="2:20" x14ac:dyDescent="0.3">
      <c r="B12" s="157"/>
      <c r="C12" s="158"/>
      <c r="D12" s="159"/>
      <c r="E12" s="160"/>
      <c r="F12" s="161"/>
      <c r="G12" s="157"/>
      <c r="H12" s="157"/>
      <c r="I12" s="157"/>
      <c r="J12" s="157"/>
      <c r="K12" s="160"/>
      <c r="L12" s="160"/>
      <c r="M12" s="160"/>
      <c r="N12" s="160"/>
      <c r="O12" s="160"/>
      <c r="P12" s="160"/>
      <c r="Q12" s="160"/>
      <c r="R12" s="160"/>
      <c r="S12" s="160"/>
      <c r="T12" s="160"/>
    </row>
    <row r="13" spans="2:20" ht="14.5" thickBot="1" x14ac:dyDescent="0.35">
      <c r="B13" s="157"/>
      <c r="C13" s="158"/>
      <c r="D13" s="159"/>
      <c r="E13" s="160"/>
      <c r="F13" s="161"/>
      <c r="G13" s="157"/>
      <c r="H13" s="157"/>
      <c r="I13" s="157"/>
      <c r="J13" s="157"/>
      <c r="K13" s="160"/>
      <c r="L13" s="160"/>
      <c r="M13" s="160"/>
      <c r="N13" s="160"/>
      <c r="O13" s="160"/>
      <c r="P13" s="160"/>
      <c r="Q13" s="160"/>
      <c r="R13" s="160"/>
      <c r="S13" s="160"/>
      <c r="T13" s="160"/>
    </row>
    <row r="14" spans="2:20" ht="16" thickBot="1" x14ac:dyDescent="0.35">
      <c r="B14" s="157"/>
      <c r="C14" s="547" t="s">
        <v>90</v>
      </c>
      <c r="D14" s="551" t="s">
        <v>85</v>
      </c>
      <c r="E14" s="549" t="s">
        <v>86</v>
      </c>
      <c r="F14" s="553" t="s">
        <v>87</v>
      </c>
      <c r="G14" s="567" t="s">
        <v>187</v>
      </c>
      <c r="H14" s="568"/>
      <c r="I14" s="567" t="s">
        <v>188</v>
      </c>
      <c r="J14" s="568"/>
      <c r="K14" s="567" t="s">
        <v>189</v>
      </c>
      <c r="L14" s="568"/>
      <c r="M14" s="567" t="s">
        <v>190</v>
      </c>
      <c r="N14" s="568"/>
      <c r="O14" s="567" t="s">
        <v>191</v>
      </c>
      <c r="P14" s="568"/>
      <c r="Q14" s="567" t="s">
        <v>192</v>
      </c>
      <c r="R14" s="575"/>
      <c r="S14" s="564"/>
      <c r="T14" s="564"/>
    </row>
    <row r="15" spans="2:20" ht="16" thickBot="1" x14ac:dyDescent="0.35">
      <c r="B15" s="157"/>
      <c r="C15" s="548"/>
      <c r="D15" s="552"/>
      <c r="E15" s="550"/>
      <c r="F15" s="569"/>
      <c r="G15" s="169" t="s">
        <v>87</v>
      </c>
      <c r="H15" s="170" t="s">
        <v>86</v>
      </c>
      <c r="I15" s="169" t="s">
        <v>87</v>
      </c>
      <c r="J15" s="171" t="s">
        <v>86</v>
      </c>
      <c r="K15" s="172" t="s">
        <v>87</v>
      </c>
      <c r="L15" s="170" t="s">
        <v>86</v>
      </c>
      <c r="M15" s="169" t="s">
        <v>87</v>
      </c>
      <c r="N15" s="170" t="s">
        <v>86</v>
      </c>
      <c r="O15" s="169" t="s">
        <v>87</v>
      </c>
      <c r="P15" s="170" t="s">
        <v>86</v>
      </c>
      <c r="Q15" s="169" t="s">
        <v>87</v>
      </c>
      <c r="R15" s="171" t="s">
        <v>86</v>
      </c>
      <c r="S15" s="197"/>
      <c r="T15" s="198"/>
    </row>
    <row r="16" spans="2:20" ht="31" x14ac:dyDescent="0.3">
      <c r="B16" s="157"/>
      <c r="C16" s="131">
        <f>Resumo!C16</f>
        <v>1</v>
      </c>
      <c r="D16" s="173" t="str">
        <f>Resumo!D16</f>
        <v>LEVANTAMENTOS TOPOGRÁFICOS PLANIMÉTRICOS</v>
      </c>
      <c r="E16" s="199">
        <f>Resumo!E16</f>
        <v>0</v>
      </c>
      <c r="F16" s="202" t="e">
        <f>E16/$E$19</f>
        <v>#DIV/0!</v>
      </c>
      <c r="G16" s="299">
        <v>8.3333333333333301E-2</v>
      </c>
      <c r="H16" s="174">
        <f>G16*$E$16</f>
        <v>0</v>
      </c>
      <c r="I16" s="300">
        <v>8.3333333333333301E-2</v>
      </c>
      <c r="J16" s="174">
        <f>I16*$E$16</f>
        <v>0</v>
      </c>
      <c r="K16" s="299">
        <v>8.3333333333333301E-2</v>
      </c>
      <c r="L16" s="174">
        <f>K16*$E$16</f>
        <v>0</v>
      </c>
      <c r="M16" s="299">
        <v>8.3333333333333301E-2</v>
      </c>
      <c r="N16" s="174">
        <f>M16*$E$16</f>
        <v>0</v>
      </c>
      <c r="O16" s="299">
        <v>8.3333333333333301E-2</v>
      </c>
      <c r="P16" s="174">
        <f>O16*$E$16</f>
        <v>0</v>
      </c>
      <c r="Q16" s="299">
        <v>8.3333333333333301E-2</v>
      </c>
      <c r="R16" s="174">
        <f>Q16*$E$16</f>
        <v>0</v>
      </c>
      <c r="S16" s="195"/>
      <c r="T16" s="196"/>
    </row>
    <row r="17" spans="2:21" ht="16" thickBot="1" x14ac:dyDescent="0.35">
      <c r="B17" s="157"/>
      <c r="C17" s="135">
        <f>Resumo!C17</f>
        <v>4</v>
      </c>
      <c r="D17" s="177" t="str">
        <f>Resumo!D17</f>
        <v xml:space="preserve">LOCAÇÕES DE TERRENOS </v>
      </c>
      <c r="E17" s="194">
        <f>Resumo!E17</f>
        <v>0</v>
      </c>
      <c r="F17" s="203" t="e">
        <f>E17/$E$19</f>
        <v>#DIV/0!</v>
      </c>
      <c r="G17" s="301">
        <v>8.3333333333333301E-2</v>
      </c>
      <c r="H17" s="176">
        <f>G17*$E$17</f>
        <v>0</v>
      </c>
      <c r="I17" s="301">
        <v>8.3333333333333301E-2</v>
      </c>
      <c r="J17" s="176">
        <f>I17*$E$17</f>
        <v>0</v>
      </c>
      <c r="K17" s="301">
        <v>8.3333333333333301E-2</v>
      </c>
      <c r="L17" s="176">
        <f>K17*$E$17</f>
        <v>0</v>
      </c>
      <c r="M17" s="301">
        <v>8.3333333333333301E-2</v>
      </c>
      <c r="N17" s="176">
        <f>M17*$E$17</f>
        <v>0</v>
      </c>
      <c r="O17" s="301">
        <v>8.3333333333333301E-2</v>
      </c>
      <c r="P17" s="176">
        <f>O17*$E$17</f>
        <v>0</v>
      </c>
      <c r="Q17" s="301">
        <v>8.3333333333333301E-2</v>
      </c>
      <c r="R17" s="176">
        <f>Q17*$E$17</f>
        <v>0</v>
      </c>
      <c r="S17" s="195"/>
      <c r="T17" s="196"/>
    </row>
    <row r="18" spans="2:21" ht="16" thickBot="1" x14ac:dyDescent="0.35">
      <c r="B18" s="157"/>
      <c r="C18" s="139"/>
      <c r="D18" s="178"/>
      <c r="E18" s="179"/>
      <c r="F18" s="179"/>
      <c r="G18" s="204"/>
      <c r="H18" s="302"/>
      <c r="I18" s="181"/>
      <c r="J18" s="183"/>
      <c r="K18" s="184"/>
      <c r="L18" s="185"/>
      <c r="M18" s="186"/>
      <c r="N18" s="187"/>
      <c r="O18" s="186"/>
      <c r="P18" s="185"/>
      <c r="Q18" s="186"/>
      <c r="R18" s="187"/>
      <c r="S18" s="160"/>
      <c r="T18" s="160"/>
    </row>
    <row r="19" spans="2:21" ht="16" thickBot="1" x14ac:dyDescent="0.35">
      <c r="B19" s="157"/>
      <c r="C19" s="573" t="s">
        <v>88</v>
      </c>
      <c r="D19" s="574"/>
      <c r="E19" s="188">
        <f>TRUNC(SUM(E16:E17),2)</f>
        <v>0</v>
      </c>
      <c r="F19" s="189" t="e">
        <f>SUM(F16:F17)</f>
        <v>#DIV/0!</v>
      </c>
      <c r="G19" s="190" t="e">
        <f>+H19/E19</f>
        <v>#DIV/0!</v>
      </c>
      <c r="H19" s="53">
        <f>SUM(H16:H17)</f>
        <v>0</v>
      </c>
      <c r="I19" s="190" t="e">
        <f>J19/$E$19</f>
        <v>#DIV/0!</v>
      </c>
      <c r="J19" s="53">
        <f>SUM(J16:J17)</f>
        <v>0</v>
      </c>
      <c r="K19" s="190" t="e">
        <f>L19/$E$19</f>
        <v>#DIV/0!</v>
      </c>
      <c r="L19" s="53">
        <f>SUM(L16:L17)</f>
        <v>0</v>
      </c>
      <c r="M19" s="190" t="e">
        <f>N19/$E$19</f>
        <v>#DIV/0!</v>
      </c>
      <c r="N19" s="53">
        <f>SUM(N16:N17)</f>
        <v>0</v>
      </c>
      <c r="O19" s="190" t="e">
        <f>P19/$E$19</f>
        <v>#DIV/0!</v>
      </c>
      <c r="P19" s="53">
        <f>SUM(P16:P17)</f>
        <v>0</v>
      </c>
      <c r="Q19" s="190" t="e">
        <f>R19/$E$19</f>
        <v>#DIV/0!</v>
      </c>
      <c r="R19" s="123">
        <f>SUM(R16:R17)</f>
        <v>0</v>
      </c>
      <c r="S19" s="565"/>
      <c r="T19" s="566"/>
    </row>
    <row r="20" spans="2:21" ht="16" thickBot="1" x14ac:dyDescent="0.35">
      <c r="B20" s="166"/>
      <c r="C20" s="570" t="s">
        <v>92</v>
      </c>
      <c r="D20" s="571"/>
      <c r="E20" s="571"/>
      <c r="F20" s="572"/>
      <c r="G20" s="191" t="e">
        <f>H20/$E$19</f>
        <v>#DIV/0!</v>
      </c>
      <c r="H20" s="52">
        <f>+H19</f>
        <v>0</v>
      </c>
      <c r="I20" s="191" t="e">
        <f>J20/$E$19</f>
        <v>#DIV/0!</v>
      </c>
      <c r="J20" s="52">
        <f>+J19+H20</f>
        <v>0</v>
      </c>
      <c r="K20" s="191" t="e">
        <f>L20/$E$19</f>
        <v>#DIV/0!</v>
      </c>
      <c r="L20" s="52">
        <f>+L19+J20</f>
        <v>0</v>
      </c>
      <c r="M20" s="191" t="e">
        <f>N20/$E$19</f>
        <v>#DIV/0!</v>
      </c>
      <c r="N20" s="52">
        <f>+N19+L20</f>
        <v>0</v>
      </c>
      <c r="O20" s="191" t="e">
        <f>P20/$E$19</f>
        <v>#DIV/0!</v>
      </c>
      <c r="P20" s="52">
        <f>+P19+N20</f>
        <v>0</v>
      </c>
      <c r="Q20" s="191" t="e">
        <f>R20/$E$19</f>
        <v>#DIV/0!</v>
      </c>
      <c r="R20" s="124">
        <f>+R19+P20</f>
        <v>0</v>
      </c>
      <c r="S20" s="565"/>
      <c r="T20" s="566"/>
    </row>
    <row r="21" spans="2:21" ht="14.5" thickBot="1" x14ac:dyDescent="0.35"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2:21" ht="16" thickBot="1" x14ac:dyDescent="0.35">
      <c r="B22" s="20"/>
      <c r="C22" s="547" t="s">
        <v>90</v>
      </c>
      <c r="D22" s="551" t="s">
        <v>85</v>
      </c>
      <c r="E22" s="549" t="s">
        <v>86</v>
      </c>
      <c r="F22" s="553" t="s">
        <v>87</v>
      </c>
      <c r="G22" s="567" t="s">
        <v>193</v>
      </c>
      <c r="H22" s="568"/>
      <c r="I22" s="567" t="s">
        <v>194</v>
      </c>
      <c r="J22" s="568"/>
      <c r="K22" s="567" t="s">
        <v>195</v>
      </c>
      <c r="L22" s="568"/>
      <c r="M22" s="567" t="s">
        <v>196</v>
      </c>
      <c r="N22" s="568"/>
      <c r="O22" s="567" t="s">
        <v>197</v>
      </c>
      <c r="P22" s="568"/>
      <c r="Q22" s="567" t="s">
        <v>198</v>
      </c>
      <c r="R22" s="568"/>
      <c r="S22" s="567" t="s">
        <v>43</v>
      </c>
      <c r="T22" s="575"/>
    </row>
    <row r="23" spans="2:21" ht="16" thickBot="1" x14ac:dyDescent="0.35">
      <c r="B23" s="20"/>
      <c r="C23" s="548"/>
      <c r="D23" s="552"/>
      <c r="E23" s="550"/>
      <c r="F23" s="569"/>
      <c r="G23" s="169" t="s">
        <v>87</v>
      </c>
      <c r="H23" s="170" t="s">
        <v>86</v>
      </c>
      <c r="I23" s="169" t="s">
        <v>87</v>
      </c>
      <c r="J23" s="171" t="s">
        <v>86</v>
      </c>
      <c r="K23" s="172" t="s">
        <v>87</v>
      </c>
      <c r="L23" s="170" t="s">
        <v>86</v>
      </c>
      <c r="M23" s="169" t="s">
        <v>87</v>
      </c>
      <c r="N23" s="170" t="s">
        <v>86</v>
      </c>
      <c r="O23" s="169" t="s">
        <v>87</v>
      </c>
      <c r="P23" s="170" t="s">
        <v>86</v>
      </c>
      <c r="Q23" s="169" t="s">
        <v>87</v>
      </c>
      <c r="R23" s="171" t="s">
        <v>86</v>
      </c>
      <c r="S23" s="169" t="s">
        <v>87</v>
      </c>
      <c r="T23" s="171" t="s">
        <v>86</v>
      </c>
    </row>
    <row r="24" spans="2:21" ht="31" x14ac:dyDescent="0.3">
      <c r="C24" s="131">
        <f>C16</f>
        <v>1</v>
      </c>
      <c r="D24" s="173" t="str">
        <f t="shared" ref="D24:E24" si="0">D16</f>
        <v>LEVANTAMENTOS TOPOGRÁFICOS PLANIMÉTRICOS</v>
      </c>
      <c r="E24" s="199">
        <f t="shared" si="0"/>
        <v>0</v>
      </c>
      <c r="F24" s="200" t="e">
        <f>E24/$E$19</f>
        <v>#DIV/0!</v>
      </c>
      <c r="G24" s="299">
        <v>8.3333333333333301E-2</v>
      </c>
      <c r="H24" s="174">
        <f>G24*$E$16</f>
        <v>0</v>
      </c>
      <c r="I24" s="299">
        <v>8.3333333333333301E-2</v>
      </c>
      <c r="J24" s="174">
        <f>I24*$E$16</f>
        <v>0</v>
      </c>
      <c r="K24" s="299">
        <v>8.3333333333333301E-2</v>
      </c>
      <c r="L24" s="174">
        <f>K24*$E$16</f>
        <v>0</v>
      </c>
      <c r="M24" s="299">
        <v>8.3333333333333301E-2</v>
      </c>
      <c r="N24" s="174">
        <f>M24*$E$16</f>
        <v>0</v>
      </c>
      <c r="O24" s="299">
        <v>8.3333333333333301E-2</v>
      </c>
      <c r="P24" s="174">
        <f>O24*$E$16</f>
        <v>0</v>
      </c>
      <c r="Q24" s="299">
        <v>8.3333333333333301E-2</v>
      </c>
      <c r="R24" s="174">
        <f>Q24*$E$16</f>
        <v>0</v>
      </c>
      <c r="S24" s="175">
        <f>M24+K24+I24+G24+O24+Q24+G16+I16+K16+M16+O16+Q16</f>
        <v>0.99999999999999944</v>
      </c>
      <c r="T24" s="176">
        <f>TRUNC((N24+L24+J24+H24+P24+R24+H16+J16+N16+P16+R16+L16),2)</f>
        <v>0</v>
      </c>
      <c r="U24" s="221">
        <f>E24-T24</f>
        <v>0</v>
      </c>
    </row>
    <row r="25" spans="2:21" ht="16" thickBot="1" x14ac:dyDescent="0.35">
      <c r="C25" s="135">
        <f>C17</f>
        <v>4</v>
      </c>
      <c r="D25" s="177" t="str">
        <f>D17</f>
        <v xml:space="preserve">LOCAÇÕES DE TERRENOS </v>
      </c>
      <c r="E25" s="194">
        <f>E17</f>
        <v>0</v>
      </c>
      <c r="F25" s="201" t="e">
        <f>E25/$E$19</f>
        <v>#DIV/0!</v>
      </c>
      <c r="G25" s="301">
        <v>8.3333333333333301E-2</v>
      </c>
      <c r="H25" s="176">
        <f>G25*$E$17</f>
        <v>0</v>
      </c>
      <c r="I25" s="301">
        <v>8.3333333333333301E-2</v>
      </c>
      <c r="J25" s="176">
        <f>I25*$E$17</f>
        <v>0</v>
      </c>
      <c r="K25" s="301">
        <v>8.3333333333333301E-2</v>
      </c>
      <c r="L25" s="176">
        <f>K25*$E$17</f>
        <v>0</v>
      </c>
      <c r="M25" s="301">
        <v>8.3333333333333301E-2</v>
      </c>
      <c r="N25" s="176">
        <f>M25*$E$17</f>
        <v>0</v>
      </c>
      <c r="O25" s="301">
        <v>8.3333333333333301E-2</v>
      </c>
      <c r="P25" s="176">
        <f>O25*$E$17</f>
        <v>0</v>
      </c>
      <c r="Q25" s="301">
        <v>8.3333333333333301E-2</v>
      </c>
      <c r="R25" s="176">
        <f>Q25*$E$17</f>
        <v>0</v>
      </c>
      <c r="S25" s="175">
        <f>M25+K25+I25+G25+O25+Q25+G17+I17+K17+M17+O17+Q17</f>
        <v>0.99999999999999944</v>
      </c>
      <c r="T25" s="176">
        <f>TRUNC((N25+L25+J25+H25+P25+R25+H17+J17+N17+P17+R17+L17),2)</f>
        <v>0</v>
      </c>
      <c r="U25" s="221">
        <f>E25-T25</f>
        <v>0</v>
      </c>
    </row>
    <row r="26" spans="2:21" ht="16" thickBot="1" x14ac:dyDescent="0.35">
      <c r="C26" s="139"/>
      <c r="D26" s="178"/>
      <c r="E26" s="179"/>
      <c r="F26" s="179"/>
      <c r="G26" s="180"/>
      <c r="H26" s="181"/>
      <c r="I26" s="182"/>
      <c r="J26" s="183"/>
      <c r="K26" s="184"/>
      <c r="L26" s="185"/>
      <c r="M26" s="186"/>
      <c r="N26" s="187"/>
      <c r="O26" s="186"/>
      <c r="P26" s="185"/>
      <c r="Q26" s="186"/>
      <c r="R26" s="187"/>
      <c r="S26" s="185"/>
      <c r="T26" s="187"/>
    </row>
    <row r="27" spans="2:21" ht="16" thickBot="1" x14ac:dyDescent="0.35">
      <c r="C27" s="573" t="s">
        <v>88</v>
      </c>
      <c r="D27" s="574"/>
      <c r="E27" s="188">
        <f>TRUNC(SUM(E24:E25),2)</f>
        <v>0</v>
      </c>
      <c r="F27" s="189" t="e">
        <f>SUM(F24:F25)</f>
        <v>#DIV/0!</v>
      </c>
      <c r="G27" s="190" t="e">
        <f>+H27/E27</f>
        <v>#DIV/0!</v>
      </c>
      <c r="H27" s="53">
        <f>SUM(H24:H25)</f>
        <v>0</v>
      </c>
      <c r="I27" s="190" t="e">
        <f>J27/$E$19</f>
        <v>#DIV/0!</v>
      </c>
      <c r="J27" s="53">
        <f>SUM(J24:J25)</f>
        <v>0</v>
      </c>
      <c r="K27" s="190" t="e">
        <f>L27/$E$19</f>
        <v>#DIV/0!</v>
      </c>
      <c r="L27" s="53">
        <f>SUM(L24:L25)</f>
        <v>0</v>
      </c>
      <c r="M27" s="190" t="e">
        <f>N27/$E$19</f>
        <v>#DIV/0!</v>
      </c>
      <c r="N27" s="53">
        <f>SUM(N24:N25)</f>
        <v>0</v>
      </c>
      <c r="O27" s="190" t="e">
        <f>P27/$E$19</f>
        <v>#DIV/0!</v>
      </c>
      <c r="P27" s="53">
        <f>SUM(P24:P25)</f>
        <v>0</v>
      </c>
      <c r="Q27" s="190" t="e">
        <f>R27/$E$19</f>
        <v>#DIV/0!</v>
      </c>
      <c r="R27" s="53">
        <f>SUM(R24:R25)</f>
        <v>0</v>
      </c>
      <c r="S27" s="582" t="s">
        <v>91</v>
      </c>
      <c r="T27" s="584">
        <f>TRUNC(SUM(T24:T25),2)</f>
        <v>0</v>
      </c>
    </row>
    <row r="28" spans="2:21" ht="16" thickBot="1" x14ac:dyDescent="0.35">
      <c r="C28" s="570" t="s">
        <v>92</v>
      </c>
      <c r="D28" s="571"/>
      <c r="E28" s="571"/>
      <c r="F28" s="572"/>
      <c r="G28" s="191" t="e">
        <f>H28/$E$19</f>
        <v>#DIV/0!</v>
      </c>
      <c r="H28" s="52">
        <f>+H27+R20</f>
        <v>0</v>
      </c>
      <c r="I28" s="191" t="e">
        <f>J28/$E$19</f>
        <v>#DIV/0!</v>
      </c>
      <c r="J28" s="52">
        <f>J27+H28</f>
        <v>0</v>
      </c>
      <c r="K28" s="191" t="e">
        <f>L28/$E$19</f>
        <v>#DIV/0!</v>
      </c>
      <c r="L28" s="52">
        <f>L27+J28</f>
        <v>0</v>
      </c>
      <c r="M28" s="191" t="e">
        <f>N28/$E$19</f>
        <v>#DIV/0!</v>
      </c>
      <c r="N28" s="52">
        <f>N27+L28</f>
        <v>0</v>
      </c>
      <c r="O28" s="191" t="e">
        <f>P28/$E$19</f>
        <v>#DIV/0!</v>
      </c>
      <c r="P28" s="52">
        <f>P27+N28</f>
        <v>0</v>
      </c>
      <c r="Q28" s="191" t="e">
        <f>R28/$E$19</f>
        <v>#DIV/0!</v>
      </c>
      <c r="R28" s="52">
        <f>R27+P28</f>
        <v>0</v>
      </c>
      <c r="S28" s="583"/>
      <c r="T28" s="585"/>
      <c r="U28" s="221">
        <f>E27-T27</f>
        <v>0</v>
      </c>
    </row>
    <row r="29" spans="2:21" ht="30" customHeight="1" thickBot="1" x14ac:dyDescent="0.35">
      <c r="C29" s="579" t="e">
        <f ca="1">[29]!VExtensoFree(E27)</f>
        <v>#NAME?</v>
      </c>
      <c r="D29" s="580"/>
      <c r="E29" s="580"/>
      <c r="F29" s="581"/>
      <c r="G29" s="166"/>
      <c r="H29" s="166"/>
      <c r="I29" s="166"/>
      <c r="J29" s="166"/>
      <c r="K29" s="166"/>
      <c r="L29" s="160"/>
      <c r="M29" s="160"/>
      <c r="N29" s="160"/>
      <c r="O29" s="160"/>
      <c r="P29" s="160"/>
      <c r="Q29" s="160"/>
      <c r="R29" s="160"/>
      <c r="S29" s="160"/>
      <c r="T29" s="160"/>
    </row>
    <row r="33" spans="4:8" x14ac:dyDescent="0.3">
      <c r="D33" s="168" t="s">
        <v>15</v>
      </c>
      <c r="H33" s="205"/>
    </row>
    <row r="34" spans="4:8" x14ac:dyDescent="0.3">
      <c r="D34" s="168" t="s">
        <v>16</v>
      </c>
    </row>
    <row r="35" spans="4:8" x14ac:dyDescent="0.3">
      <c r="D35" s="168" t="s">
        <v>17</v>
      </c>
      <c r="H35" s="205"/>
    </row>
  </sheetData>
  <mergeCells count="42">
    <mergeCell ref="C29:F29"/>
    <mergeCell ref="S22:T22"/>
    <mergeCell ref="C27:D27"/>
    <mergeCell ref="S27:S28"/>
    <mergeCell ref="T27:T28"/>
    <mergeCell ref="C28:F28"/>
    <mergeCell ref="I22:J22"/>
    <mergeCell ref="K22:L22"/>
    <mergeCell ref="M22:N22"/>
    <mergeCell ref="O22:P22"/>
    <mergeCell ref="Q22:R22"/>
    <mergeCell ref="C22:C23"/>
    <mergeCell ref="D22:D23"/>
    <mergeCell ref="E22:E23"/>
    <mergeCell ref="F22:F23"/>
    <mergeCell ref="G22:H22"/>
    <mergeCell ref="D2:K2"/>
    <mergeCell ref="D3:K3"/>
    <mergeCell ref="D4:K4"/>
    <mergeCell ref="D5:K5"/>
    <mergeCell ref="C7:I7"/>
    <mergeCell ref="J7:K7"/>
    <mergeCell ref="C8:I8"/>
    <mergeCell ref="C9:D9"/>
    <mergeCell ref="E9:I9"/>
    <mergeCell ref="B10:I11"/>
    <mergeCell ref="J11:K11"/>
    <mergeCell ref="S14:T14"/>
    <mergeCell ref="S19:S20"/>
    <mergeCell ref="T19:T20"/>
    <mergeCell ref="O14:P14"/>
    <mergeCell ref="C14:C15"/>
    <mergeCell ref="D14:D15"/>
    <mergeCell ref="E14:E15"/>
    <mergeCell ref="F14:F15"/>
    <mergeCell ref="G14:H14"/>
    <mergeCell ref="I14:J14"/>
    <mergeCell ref="K14:L14"/>
    <mergeCell ref="M14:N14"/>
    <mergeCell ref="C20:F20"/>
    <mergeCell ref="C19:D19"/>
    <mergeCell ref="Q14:R14"/>
  </mergeCells>
  <pageMargins left="0.23622047244094491" right="0.23622047244094491" top="0.74803149606299213" bottom="0.74803149606299213" header="0.31496062992125984" footer="0.31496062992125984"/>
  <pageSetup paperSize="9" scale="4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9</vt:i4>
      </vt:variant>
    </vt:vector>
  </HeadingPairs>
  <TitlesOfParts>
    <vt:vector size="16" baseType="lpstr">
      <vt:lpstr>BDI</vt:lpstr>
      <vt:lpstr>Encargos Sociais</vt:lpstr>
      <vt:lpstr>Composição de Custo Unitário</vt:lpstr>
      <vt:lpstr>Memorial de Cálculo de Quantita</vt:lpstr>
      <vt:lpstr>Orçamento Sintético</vt:lpstr>
      <vt:lpstr>Resumo</vt:lpstr>
      <vt:lpstr>Cronograma Físico-Financeiro</vt:lpstr>
      <vt:lpstr>BDI!Area_de_impressao</vt:lpstr>
      <vt:lpstr>'Composição de Custo Unitário'!Area_de_impressao</vt:lpstr>
      <vt:lpstr>'Cronograma Físico-Financeiro'!Area_de_impressao</vt:lpstr>
      <vt:lpstr>'Orçamento Sintético'!Area_de_impressao</vt:lpstr>
      <vt:lpstr>Resumo!Area_de_impressao</vt:lpstr>
      <vt:lpstr>iv</vt:lpstr>
      <vt:lpstr>'Composição de Custo Unitário'!Titulos_de_impressao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2022-11-29T12:24:47Z</cp:lastPrinted>
  <dcterms:created xsi:type="dcterms:W3CDTF">2022-04-05T17:51:09Z</dcterms:created>
  <dcterms:modified xsi:type="dcterms:W3CDTF">2024-01-04T13:35:25Z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2022-11-25T19:54:45Z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fc426aff-5403-4e3f-ae16-86154e90b75b</vt:lpwstr>
  </property>
  <property fmtid="{D5CDD505-2E9C-101B-9397-08002B2CF9AE}" pid="8" name="MSIP_Label_defa4170-0d19-0005-0004-bc88714345d2_ContentBits">
    <vt:lpwstr>0</vt:lpwstr>
  </property>
</Properties>
</file>